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1" l="1"/>
  <c r="I62" i="1"/>
  <c r="J62" i="1"/>
  <c r="K62" i="1"/>
  <c r="L62" i="1"/>
  <c r="M62" i="1"/>
  <c r="H74" i="1"/>
  <c r="H73" i="1" s="1"/>
  <c r="H72" i="1" s="1"/>
  <c r="H71" i="1" s="1"/>
  <c r="H70" i="1" s="1"/>
  <c r="H69" i="1" s="1"/>
  <c r="H68" i="1" s="1"/>
  <c r="H67" i="1" s="1"/>
  <c r="H66" i="1" s="1"/>
  <c r="H65" i="1" s="1"/>
  <c r="H64" i="1" s="1"/>
  <c r="I74" i="1"/>
  <c r="I73" i="1" s="1"/>
  <c r="I72" i="1" s="1"/>
  <c r="I71" i="1" s="1"/>
  <c r="I70" i="1" s="1"/>
  <c r="I69" i="1" s="1"/>
  <c r="I68" i="1" s="1"/>
  <c r="I67" i="1" s="1"/>
  <c r="I66" i="1" s="1"/>
  <c r="I65" i="1" s="1"/>
  <c r="I64" i="1" s="1"/>
  <c r="J74" i="1"/>
  <c r="J73" i="1" s="1"/>
  <c r="J72" i="1" s="1"/>
  <c r="J71" i="1" s="1"/>
  <c r="J70" i="1" s="1"/>
  <c r="J69" i="1" s="1"/>
  <c r="J68" i="1" s="1"/>
  <c r="J67" i="1" s="1"/>
  <c r="J66" i="1" s="1"/>
  <c r="J65" i="1" s="1"/>
  <c r="J64" i="1" s="1"/>
  <c r="K74" i="1"/>
  <c r="K73" i="1" s="1"/>
  <c r="K72" i="1" s="1"/>
  <c r="K71" i="1" s="1"/>
  <c r="K70" i="1" s="1"/>
  <c r="K69" i="1" s="1"/>
  <c r="K68" i="1" s="1"/>
  <c r="K67" i="1" s="1"/>
  <c r="K66" i="1" s="1"/>
  <c r="K65" i="1" s="1"/>
  <c r="K64" i="1" s="1"/>
  <c r="L74" i="1"/>
  <c r="L73" i="1" s="1"/>
  <c r="L72" i="1" s="1"/>
  <c r="L71" i="1" s="1"/>
  <c r="L70" i="1" s="1"/>
  <c r="L69" i="1" s="1"/>
  <c r="L68" i="1" s="1"/>
  <c r="L67" i="1" s="1"/>
  <c r="L66" i="1" s="1"/>
  <c r="L65" i="1" s="1"/>
  <c r="L64" i="1" s="1"/>
  <c r="F74" i="1"/>
  <c r="F73" i="1" s="1"/>
  <c r="F72" i="1" s="1"/>
  <c r="F71" i="1" s="1"/>
  <c r="F70" i="1" s="1"/>
  <c r="F69" i="1" s="1"/>
  <c r="F68" i="1" s="1"/>
  <c r="F67" i="1" s="1"/>
  <c r="F66" i="1" s="1"/>
  <c r="F65" i="1" s="1"/>
  <c r="F64" i="1" s="1"/>
  <c r="F63" i="1" s="1"/>
  <c r="N62" i="1" l="1"/>
  <c r="O62" i="1"/>
  <c r="N59" i="1"/>
  <c r="O59" i="1"/>
  <c r="H59" i="1" l="1"/>
  <c r="I59" i="1"/>
  <c r="J59" i="1"/>
  <c r="K59" i="1"/>
  <c r="L59" i="1"/>
  <c r="M59" i="1"/>
  <c r="F62" i="1"/>
  <c r="F59" i="1" s="1"/>
  <c r="G62" i="1"/>
  <c r="G59" i="1" s="1"/>
  <c r="E62" i="1"/>
  <c r="E59" i="1" s="1"/>
  <c r="V37" i="1" l="1"/>
  <c r="V36" i="1" s="1"/>
  <c r="V34" i="1"/>
  <c r="V35" i="1"/>
  <c r="V33" i="1"/>
  <c r="N32" i="1"/>
  <c r="O32" i="1"/>
  <c r="P32" i="1"/>
  <c r="Q32" i="1"/>
  <c r="N36" i="1"/>
  <c r="O36" i="1"/>
  <c r="P36" i="1"/>
  <c r="W36" i="1"/>
  <c r="X36" i="1" l="1"/>
  <c r="T37" i="1"/>
  <c r="T34" i="1"/>
  <c r="T35" i="1"/>
  <c r="T33" i="1"/>
  <c r="F32" i="1"/>
  <c r="G32" i="1"/>
  <c r="H32" i="1"/>
  <c r="I32" i="1"/>
  <c r="J32" i="1"/>
  <c r="K32" i="1"/>
  <c r="L32" i="1"/>
  <c r="L31" i="1" s="1"/>
  <c r="L30" i="1" s="1"/>
  <c r="L22" i="1" s="1"/>
  <c r="L21" i="1" s="1"/>
  <c r="M32" i="1"/>
  <c r="R32" i="1"/>
  <c r="R31" i="1" s="1"/>
  <c r="R30" i="1" s="1"/>
  <c r="R22" i="1" s="1"/>
  <c r="R21" i="1" s="1"/>
  <c r="S32" i="1"/>
  <c r="U32" i="1"/>
  <c r="V32" i="1"/>
  <c r="W32" i="1"/>
  <c r="Y32" i="1"/>
  <c r="Z32" i="1"/>
  <c r="F36" i="1"/>
  <c r="G36" i="1"/>
  <c r="H36" i="1"/>
  <c r="I36" i="1"/>
  <c r="J36" i="1"/>
  <c r="K36" i="1"/>
  <c r="M36" i="1"/>
  <c r="T36" i="1"/>
  <c r="U36" i="1"/>
  <c r="Y36" i="1"/>
  <c r="Z36" i="1"/>
  <c r="Z31" i="1" s="1"/>
  <c r="Z30" i="1" s="1"/>
  <c r="Z22" i="1" s="1"/>
  <c r="Z21" i="1" s="1"/>
  <c r="E36" i="1"/>
  <c r="E32" i="1"/>
  <c r="N31" i="1" l="1"/>
  <c r="N30" i="1" s="1"/>
  <c r="N22" i="1" s="1"/>
  <c r="N21" i="1" s="1"/>
  <c r="S31" i="1"/>
  <c r="S30" i="1" s="1"/>
  <c r="S22" i="1" s="1"/>
  <c r="S21" i="1" s="1"/>
  <c r="O31" i="1"/>
  <c r="O30" i="1" s="1"/>
  <c r="O22" i="1" s="1"/>
  <c r="O21" i="1" s="1"/>
  <c r="V31" i="1"/>
  <c r="V30" i="1" s="1"/>
  <c r="V22" i="1" s="1"/>
  <c r="V21" i="1" s="1"/>
  <c r="I31" i="1"/>
  <c r="I30" i="1" s="1"/>
  <c r="I22" i="1" s="1"/>
  <c r="I21" i="1" s="1"/>
  <c r="U31" i="1"/>
  <c r="U30" i="1" s="1"/>
  <c r="U22" i="1" s="1"/>
  <c r="U21" i="1" s="1"/>
  <c r="Q31" i="1"/>
  <c r="Q30" i="1" s="1"/>
  <c r="Q22" i="1" s="1"/>
  <c r="Q21" i="1" s="1"/>
  <c r="M31" i="1"/>
  <c r="M30" i="1" s="1"/>
  <c r="M22" i="1" s="1"/>
  <c r="M21" i="1" s="1"/>
  <c r="J31" i="1"/>
  <c r="J30" i="1" s="1"/>
  <c r="J22" i="1" s="1"/>
  <c r="J21" i="1" s="1"/>
  <c r="H31" i="1"/>
  <c r="H30" i="1" s="1"/>
  <c r="H22" i="1" s="1"/>
  <c r="H21" i="1" s="1"/>
  <c r="E31" i="1"/>
  <c r="E30" i="1" s="1"/>
  <c r="E22" i="1" s="1"/>
  <c r="E21" i="1" s="1"/>
  <c r="W31" i="1"/>
  <c r="W30" i="1" s="1"/>
  <c r="W22" i="1" s="1"/>
  <c r="W21" i="1" s="1"/>
  <c r="Y31" i="1"/>
  <c r="Y30" i="1" s="1"/>
  <c r="Y22" i="1" s="1"/>
  <c r="Y21" i="1" s="1"/>
  <c r="K31" i="1"/>
  <c r="K30" i="1" s="1"/>
  <c r="K22" i="1" s="1"/>
  <c r="K21" i="1" s="1"/>
  <c r="G31" i="1"/>
  <c r="G30" i="1" s="1"/>
  <c r="G22" i="1" s="1"/>
  <c r="G21" i="1" s="1"/>
  <c r="X32" i="1"/>
  <c r="X31" i="1" s="1"/>
  <c r="X30" i="1" s="1"/>
  <c r="X22" i="1" s="1"/>
  <c r="X21" i="1" s="1"/>
  <c r="P31" i="1"/>
  <c r="P30" i="1" s="1"/>
  <c r="P22" i="1" s="1"/>
  <c r="P21" i="1" s="1"/>
  <c r="F31" i="1"/>
  <c r="F30" i="1" s="1"/>
  <c r="F22" i="1" s="1"/>
  <c r="F21" i="1" s="1"/>
  <c r="T32" i="1"/>
  <c r="T31" i="1" s="1"/>
  <c r="T30" i="1" s="1"/>
  <c r="T22" i="1" s="1"/>
  <c r="T21" i="1" s="1"/>
  <c r="D118" i="1"/>
  <c r="D27" i="1" s="1"/>
  <c r="D114" i="1"/>
  <c r="D25" i="1" s="1"/>
  <c r="D86" i="1"/>
  <c r="D84" i="1"/>
  <c r="D82" i="1"/>
  <c r="D79" i="1"/>
  <c r="D77" i="1"/>
  <c r="D26" i="1"/>
  <c r="D24" i="1"/>
  <c r="D81" i="1" l="1"/>
  <c r="D30" i="1"/>
  <c r="D22" i="1" s="1"/>
  <c r="D76" i="1"/>
  <c r="D75" i="1" l="1"/>
  <c r="D23" i="1" s="1"/>
  <c r="D21" i="1" s="1"/>
  <c r="X84" i="1"/>
  <c r="T84" i="1"/>
  <c r="X79" i="1"/>
  <c r="W79" i="1"/>
  <c r="T79" i="1"/>
  <c r="W77" i="1"/>
  <c r="X118" i="1"/>
  <c r="X27" i="1" s="1"/>
  <c r="Y114" i="1"/>
  <c r="Y25" i="1" s="1"/>
  <c r="U114" i="1"/>
  <c r="U25" i="1" s="1"/>
  <c r="Y86" i="1"/>
  <c r="X86" i="1"/>
  <c r="U86" i="1"/>
  <c r="Z84" i="1"/>
  <c r="Y84" i="1"/>
  <c r="U84" i="1"/>
  <c r="V82" i="1"/>
  <c r="U82" i="1"/>
  <c r="Z79" i="1"/>
  <c r="Y79" i="1"/>
  <c r="V79" i="1"/>
  <c r="U79" i="1"/>
  <c r="U77" i="1"/>
  <c r="Z26" i="1"/>
  <c r="Y26" i="1"/>
  <c r="X26" i="1"/>
  <c r="W26" i="1"/>
  <c r="V26" i="1"/>
  <c r="U26" i="1"/>
  <c r="T26" i="1"/>
  <c r="Z24" i="1"/>
  <c r="Y24" i="1"/>
  <c r="X24" i="1"/>
  <c r="W24" i="1"/>
  <c r="V24" i="1"/>
  <c r="U24" i="1"/>
  <c r="T24" i="1"/>
  <c r="S118" i="1"/>
  <c r="S27" i="1" s="1"/>
  <c r="R118" i="1"/>
  <c r="R27" i="1" s="1"/>
  <c r="Q118" i="1"/>
  <c r="Q27" i="1" s="1"/>
  <c r="P118" i="1"/>
  <c r="P27" i="1" s="1"/>
  <c r="O118" i="1"/>
  <c r="O27" i="1" s="1"/>
  <c r="N118" i="1"/>
  <c r="N27" i="1" s="1"/>
  <c r="M118" i="1"/>
  <c r="M27" i="1" s="1"/>
  <c r="S114" i="1"/>
  <c r="S25" i="1" s="1"/>
  <c r="R114" i="1"/>
  <c r="R25" i="1" s="1"/>
  <c r="Q114" i="1"/>
  <c r="P114" i="1"/>
  <c r="P25" i="1" s="1"/>
  <c r="O114" i="1"/>
  <c r="N114" i="1"/>
  <c r="N25" i="1" s="1"/>
  <c r="M114" i="1"/>
  <c r="M25" i="1" s="1"/>
  <c r="S86" i="1"/>
  <c r="Q86" i="1"/>
  <c r="P86" i="1"/>
  <c r="O86" i="1"/>
  <c r="N86" i="1"/>
  <c r="M86" i="1"/>
  <c r="R86" i="1"/>
  <c r="S84" i="1"/>
  <c r="R84" i="1"/>
  <c r="Q84" i="1"/>
  <c r="P84" i="1"/>
  <c r="O84" i="1"/>
  <c r="N84" i="1"/>
  <c r="M84" i="1"/>
  <c r="S82" i="1"/>
  <c r="R82" i="1"/>
  <c r="Q82" i="1"/>
  <c r="P82" i="1"/>
  <c r="O82" i="1"/>
  <c r="N82" i="1"/>
  <c r="M82" i="1"/>
  <c r="S79" i="1"/>
  <c r="R79" i="1"/>
  <c r="Q79" i="1"/>
  <c r="P79" i="1"/>
  <c r="O79" i="1"/>
  <c r="N79" i="1"/>
  <c r="M79" i="1"/>
  <c r="S77" i="1"/>
  <c r="R77" i="1"/>
  <c r="Q77" i="1"/>
  <c r="P77" i="1"/>
  <c r="O77" i="1"/>
  <c r="N77" i="1"/>
  <c r="M77" i="1"/>
  <c r="S26" i="1"/>
  <c r="R26" i="1"/>
  <c r="Q26" i="1"/>
  <c r="P26" i="1"/>
  <c r="O26" i="1"/>
  <c r="N26" i="1"/>
  <c r="M26" i="1"/>
  <c r="S24" i="1"/>
  <c r="R24" i="1"/>
  <c r="Q24" i="1"/>
  <c r="P24" i="1"/>
  <c r="O24" i="1"/>
  <c r="N24" i="1"/>
  <c r="M24" i="1"/>
  <c r="F114" i="1"/>
  <c r="F25" i="1" s="1"/>
  <c r="G114" i="1"/>
  <c r="H114" i="1"/>
  <c r="H25" i="1" s="1"/>
  <c r="I114" i="1"/>
  <c r="K114" i="1"/>
  <c r="K25" i="1" s="1"/>
  <c r="I118" i="1"/>
  <c r="I27" i="1" s="1"/>
  <c r="H118" i="1"/>
  <c r="H27" i="1" s="1"/>
  <c r="E118" i="1"/>
  <c r="E27" i="1" s="1"/>
  <c r="K118" i="1"/>
  <c r="K27" i="1" s="1"/>
  <c r="J118" i="1"/>
  <c r="J27" i="1" s="1"/>
  <c r="G118" i="1"/>
  <c r="G27" i="1" s="1"/>
  <c r="F118" i="1"/>
  <c r="F27" i="1" s="1"/>
  <c r="E114" i="1"/>
  <c r="E25" i="1" s="1"/>
  <c r="J114" i="1"/>
  <c r="J25" i="1" s="1"/>
  <c r="I86" i="1"/>
  <c r="H86" i="1"/>
  <c r="E86" i="1"/>
  <c r="K86" i="1"/>
  <c r="J86" i="1"/>
  <c r="G86" i="1"/>
  <c r="F86" i="1"/>
  <c r="I84" i="1"/>
  <c r="H84" i="1"/>
  <c r="E84" i="1"/>
  <c r="K84" i="1"/>
  <c r="J84" i="1"/>
  <c r="G84" i="1"/>
  <c r="F84" i="1"/>
  <c r="I82" i="1"/>
  <c r="H82" i="1"/>
  <c r="E82" i="1"/>
  <c r="K82" i="1"/>
  <c r="J82" i="1"/>
  <c r="G82" i="1"/>
  <c r="F82" i="1"/>
  <c r="K79" i="1"/>
  <c r="J79" i="1"/>
  <c r="G79" i="1"/>
  <c r="F79" i="1"/>
  <c r="I79" i="1"/>
  <c r="H79" i="1"/>
  <c r="E79" i="1"/>
  <c r="K77" i="1"/>
  <c r="J77" i="1"/>
  <c r="G77" i="1"/>
  <c r="F77" i="1"/>
  <c r="I77" i="1"/>
  <c r="H77" i="1"/>
  <c r="E77" i="1"/>
  <c r="K26" i="1"/>
  <c r="J26" i="1"/>
  <c r="I26" i="1"/>
  <c r="H26" i="1"/>
  <c r="G26" i="1"/>
  <c r="F26" i="1"/>
  <c r="E26" i="1"/>
  <c r="K24" i="1"/>
  <c r="J24" i="1"/>
  <c r="I24" i="1"/>
  <c r="H24" i="1"/>
  <c r="G24" i="1"/>
  <c r="F24" i="1"/>
  <c r="E24" i="1"/>
  <c r="R76" i="1" l="1"/>
  <c r="N76" i="1"/>
  <c r="M81" i="1"/>
  <c r="Q81" i="1"/>
  <c r="U76" i="1"/>
  <c r="I76" i="1"/>
  <c r="E76" i="1"/>
  <c r="F81" i="1"/>
  <c r="M76" i="1"/>
  <c r="Q76" i="1"/>
  <c r="P81" i="1"/>
  <c r="K81" i="1"/>
  <c r="O76" i="1"/>
  <c r="Y77" i="1"/>
  <c r="Y76" i="1" s="1"/>
  <c r="Y82" i="1"/>
  <c r="Y81" i="1" s="1"/>
  <c r="Z82" i="1"/>
  <c r="Z81" i="1" s="1"/>
  <c r="V84" i="1"/>
  <c r="W84" i="1"/>
  <c r="X114" i="1"/>
  <c r="T114" i="1"/>
  <c r="T25" i="1" s="1"/>
  <c r="Y118" i="1"/>
  <c r="Y27" i="1" s="1"/>
  <c r="T118" i="1"/>
  <c r="T27" i="1" s="1"/>
  <c r="U118" i="1"/>
  <c r="U27" i="1" s="1"/>
  <c r="V118" i="1"/>
  <c r="V27" i="1" s="1"/>
  <c r="Z118" i="1"/>
  <c r="Z27" i="1" s="1"/>
  <c r="W118" i="1"/>
  <c r="W27" i="1" s="1"/>
  <c r="V114" i="1"/>
  <c r="V25" i="1" s="1"/>
  <c r="Z114" i="1"/>
  <c r="Z25" i="1" s="1"/>
  <c r="W114" i="1"/>
  <c r="W25" i="1" s="1"/>
  <c r="T86" i="1"/>
  <c r="V86" i="1"/>
  <c r="Z86" i="1"/>
  <c r="W86" i="1"/>
  <c r="U81" i="1"/>
  <c r="V81" i="1"/>
  <c r="W82" i="1"/>
  <c r="T82" i="1"/>
  <c r="T81" i="1" s="1"/>
  <c r="X82" i="1"/>
  <c r="X81" i="1" s="1"/>
  <c r="W76" i="1"/>
  <c r="X77" i="1"/>
  <c r="X76" i="1" s="1"/>
  <c r="V77" i="1"/>
  <c r="V76" i="1" s="1"/>
  <c r="Z77" i="1"/>
  <c r="Z76" i="1" s="1"/>
  <c r="T77" i="1"/>
  <c r="T76" i="1" s="1"/>
  <c r="N81" i="1"/>
  <c r="R81" i="1"/>
  <c r="R75" i="1" s="1"/>
  <c r="O81" i="1"/>
  <c r="S81" i="1"/>
  <c r="S76" i="1"/>
  <c r="P76" i="1"/>
  <c r="G81" i="1"/>
  <c r="J81" i="1"/>
  <c r="H76" i="1"/>
  <c r="F76" i="1"/>
  <c r="J76" i="1"/>
  <c r="J75" i="1" s="1"/>
  <c r="H81" i="1"/>
  <c r="G76" i="1"/>
  <c r="K76" i="1"/>
  <c r="E81" i="1"/>
  <c r="I81" i="1"/>
  <c r="H75" i="1" l="1"/>
  <c r="K75" i="1"/>
  <c r="F75" i="1"/>
  <c r="N75" i="1"/>
  <c r="I75" i="1"/>
  <c r="Y75" i="1"/>
  <c r="Q75" i="1"/>
  <c r="W81" i="1"/>
  <c r="W75" i="1" s="1"/>
  <c r="U75" i="1"/>
  <c r="S75" i="1"/>
  <c r="M75" i="1"/>
  <c r="E75" i="1"/>
  <c r="P75" i="1"/>
  <c r="O75" i="1"/>
  <c r="X75" i="1"/>
  <c r="T75" i="1"/>
  <c r="Z75" i="1"/>
  <c r="V75" i="1"/>
  <c r="G75" i="1"/>
</calcChain>
</file>

<file path=xl/sharedStrings.xml><?xml version="1.0" encoding="utf-8"?>
<sst xmlns="http://schemas.openxmlformats.org/spreadsheetml/2006/main" count="374" uniqueCount="182">
  <si>
    <t>к приказу Минэнерго России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</si>
  <si>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</si>
  <si>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</si>
  <si>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</si>
  <si>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</si>
  <si>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</si>
  <si>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</si>
  <si>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</si>
  <si>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</si>
  <si>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</si>
  <si>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</si>
  <si>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</si>
  <si>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</si>
  <si>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</si>
  <si>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</si>
  <si>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</si>
  <si>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</si>
  <si>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</si>
  <si>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</si>
  <si>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</si>
  <si>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</si>
  <si>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</si>
  <si>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</si>
  <si>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</si>
  <si>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</si>
  <si>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</si>
  <si>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</si>
  <si>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</si>
  <si>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</si>
  <si>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</si>
  <si>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</si>
  <si>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</si>
  <si>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</si>
  <si>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</si>
  <si>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</si>
  <si>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</si>
  <si>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</si>
  <si>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</si>
  <si>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</si>
  <si>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</si>
  <si>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</si>
  <si>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</si>
  <si>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</si>
  <si>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</si>
  <si>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</si>
  <si>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</si>
  <si>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</si>
  <si>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</si>
  <si>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</si>
  <si>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</si>
  <si>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</si>
  <si>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</si>
  <si>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</si>
  <si>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</si>
  <si>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</si>
  <si>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</si>
  <si>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</si>
  <si>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</si>
  <si>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</si>
  <si>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</si>
  <si>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</si>
  <si>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</si>
  <si>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</si>
  <si>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</si>
  <si>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</si>
  <si>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</si>
  <si>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</si>
  <si>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</si>
  <si>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</si>
  <si>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</si>
  <si>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</si>
  <si>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</si>
  <si>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</si>
  <si>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</si>
  <si>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</si>
  <si>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</si>
  <si>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</si>
  <si>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</si>
  <si>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</si>
  <si>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</si>
  <si>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</si>
  <si>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</si>
  <si>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</si>
  <si>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</si>
  <si>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</si>
  <si>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</si>
  <si>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</si>
  <si>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</si>
  <si>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</si>
  <si>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</si>
  <si>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</si>
  <si>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</si>
  <si>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</si>
  <si>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</si>
  <si>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</si>
  <si>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</si>
  <si>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</si>
  <si>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</si>
  <si>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</si>
  <si>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</si>
  <si>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</si>
  <si>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</si>
  <si>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</si>
  <si>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</si>
  <si>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</si>
  <si>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</si>
  <si>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</si>
  <si>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</si>
  <si>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</si>
  <si>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</si>
  <si>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№5</t>
  </si>
  <si>
    <t xml:space="preserve"> Форма 5. Отчет 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</si>
  <si>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</si>
  <si>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</si>
  <si>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Мвар</t>
  </si>
  <si>
    <t>км КЛ</t>
  </si>
  <si>
    <t>МВт</t>
  </si>
  <si>
    <t>Дата ввода объекта, дд.мм.гггг</t>
  </si>
  <si>
    <t>Ввод объектов инвестиционной деятельности (мощностей) в эксплуатацию в 2018 году</t>
  </si>
  <si>
    <t>Отклонения от плановых показателей 2018 года</t>
  </si>
  <si>
    <t>МВ×А</t>
  </si>
  <si>
    <t>км ВЛ
 1-цеп</t>
  </si>
  <si>
    <t>км ВЛ
 2-цеп</t>
  </si>
  <si>
    <t>приборы учета</t>
  </si>
  <si>
    <t>ООО "Сетевая компания"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</si>
  <si>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</si>
  <si>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</si>
  <si>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</si>
  <si>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</si>
  <si>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</si>
  <si>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</si>
  <si>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</si>
  <si>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</si>
  <si>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</si>
  <si>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</si>
  <si>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</si>
  <si>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</si>
  <si>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</si>
  <si>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</si>
  <si>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30.12.2018</t>
  </si>
  <si>
    <t>1.1.4.2.1</t>
  </si>
  <si>
    <t>Реконструкция ТП-162 замена трансформатора (250кВт/400кВт) ул.Сочинская , с. Иглино для обеспечения качественного электроснабжения потребителей</t>
  </si>
  <si>
    <t>I_СК052018</t>
  </si>
  <si>
    <t>1.1.4.2.2</t>
  </si>
  <si>
    <t>Реконструкция ТП-163 замена трансформатора (250кВт/400кВт) ул.Новосельская , с. Иглино для обеспечения качественного электроснабжения потребителей</t>
  </si>
  <si>
    <t>I_СК062018</t>
  </si>
  <si>
    <t>1.1.4.2.3</t>
  </si>
  <si>
    <t>Реконструкция ТП-167 замена трансформатора (160кВт/250кВт) ул.Лесотехникума , с. Иглино для обеспечения качественного электроснабжения потребителей</t>
  </si>
  <si>
    <t>I_СК072018</t>
  </si>
  <si>
    <t>1.1.4.2.4</t>
  </si>
  <si>
    <t>Реконструкция ТП-176 замена трансформатора (250кВт/400кВт) ул.Салаватская , с. Иглино для обеспечения качественного электроснабжения потребителей</t>
  </si>
  <si>
    <t>I_СК082018</t>
  </si>
  <si>
    <t>1.1.4.2.5</t>
  </si>
  <si>
    <t>Реконструкция участка ВЛЗ-10 кВ  (L-0.3) Ф-8 кТП 201 , с. Иглино пер.Горького замена провода А-16 на СИП 1*50</t>
  </si>
  <si>
    <t>I_СК092018</t>
  </si>
  <si>
    <t>1.1.4.2.6</t>
  </si>
  <si>
    <t>Реконструкция участка ВЛ-0,4 кВ (L-0.75)  ТП-202 ул. Октябрьская, с. Иглино замена провода А-25 на СИП 4*50</t>
  </si>
  <si>
    <t>I_СК102018</t>
  </si>
  <si>
    <t>1.1.4.2.7</t>
  </si>
  <si>
    <t>Реконструкция участка ВЛ-0,4 кВ (L-0.5) ТП-143 замена провода А-16 на СИП4*70 по  ул. Азиатская, с. Иглино</t>
  </si>
  <si>
    <t>I_СК112018</t>
  </si>
  <si>
    <t>1.1.4.2.8</t>
  </si>
  <si>
    <t>Реконструкция участка ВЛ-0,4 кВ (L-0.35)  ТП-143 замена провода А-16 на СИП4*70 по ул. Бабушкина, с. Иглино</t>
  </si>
  <si>
    <t>I_СК122018</t>
  </si>
  <si>
    <t>1.1.4.2.9</t>
  </si>
  <si>
    <t>Реконструкция участка ВЛ-0,4 кВ (L-0.9) ТП-168 замена провода А-16 на СИП4*70  ул. Аксакова, с. Иглино</t>
  </si>
  <si>
    <t>I_СК132018</t>
  </si>
  <si>
    <t>1.1.4.2.10</t>
  </si>
  <si>
    <t>Реконструкция участка ВЛ-0,4 кВ (L-0.8)  ТП-161замена провода А-16 на СИП4*70 по ул. Чкалова, с. Тавтиманово</t>
  </si>
  <si>
    <t>I_СК142018</t>
  </si>
  <si>
    <t>1.1.4.2.11</t>
  </si>
  <si>
    <t>Реконструкция участка ВЛ-0,4 кВ (L-1.0) ТП-159 замена провода А-16 на СИП4*70  ул.Заречная , с.Тавтиманово</t>
  </si>
  <si>
    <t>I_СК152018</t>
  </si>
  <si>
    <t>1.1.4.2.12</t>
  </si>
  <si>
    <t>Реконструкция участка ВЛ-0,4 кВ (L-0.4) ТП-192 замена провода А-35 на СИП4*70 по ул.Журавлиная , с. Иглино</t>
  </si>
  <si>
    <t>I_СК162018</t>
  </si>
  <si>
    <t>1.2.3.1.1</t>
  </si>
  <si>
    <t>Строительство  ПКУ на Ф-13  ПС Булгакова для улучшения системы учета в сетях</t>
  </si>
  <si>
    <t>I_СК172018</t>
  </si>
  <si>
    <t>1.2.3.1.2</t>
  </si>
  <si>
    <t>Строительство  ПКУ на Ф-14  ПС Булгакова для улучшения системы учета в сетях</t>
  </si>
  <si>
    <t>I_СК182018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</si>
</sst>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3" fillId="0" borderId="0"/>
  </cellStyleXfs>
  <cellXfs count="49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/>
    <xf numFmtId="166" fontId="5" fillId="0" borderId="1" xfId="1" applyNumberFormat="1" applyFont="1" applyFill="1" applyBorder="1"/>
    <xf numFmtId="49" fontId="5" fillId="0" borderId="1" xfId="1" applyNumberFormat="1" applyFont="1" applyFill="1" applyBorder="1"/>
    <xf numFmtId="16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4" fillId="0" borderId="0" xfId="0" applyFont="1" applyFill="1"/>
    <xf numFmtId="49" fontId="12" fillId="0" borderId="1" xfId="3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" fontId="10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15" fillId="0" borderId="1" xfId="3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20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2"/>
  <sheetViews>
    <sheetView tabSelected="1" topLeftCell="C19" zoomScale="85" zoomScaleNormal="85" workbookViewId="0">
      <selection activeCell="Z89" sqref="Z89"/>
    </sheetView>
  </sheetViews>
  <sheetFormatPr defaultRowHeight="15" x14ac:dyDescent="0.25"/>
  <cols>
    <col min="1" max="1" width="9.7109375" style="21" customWidth="1"/>
    <col min="2" max="2" width="40.7109375" style="21" customWidth="1"/>
    <col min="3" max="3" width="14.7109375" style="21" customWidth="1"/>
    <col min="4" max="4" width="22.7109375" style="21" customWidth="1"/>
    <col min="5" max="6" width="7.7109375" style="21" customWidth="1"/>
    <col min="7" max="7" width="8.85546875" style="21" customWidth="1"/>
    <col min="8" max="11" width="7.7109375" style="22" customWidth="1"/>
    <col min="12" max="12" width="11.140625" style="23" customWidth="1"/>
    <col min="13" max="17" width="7.7109375" style="22" customWidth="1"/>
    <col min="18" max="26" width="7.7109375" style="21" customWidth="1"/>
    <col min="27" max="27" width="14.5703125" style="21" customWidth="1"/>
    <col min="28" max="16384" width="9.140625" style="21"/>
  </cols>
  <sheetData>
    <row r="1" spans="1:27" x14ac:dyDescent="0.25">
      <c r="AA1" s="24" t="s">
        <v>110</v>
      </c>
    </row>
    <row r="2" spans="1:27" x14ac:dyDescent="0.25">
      <c r="AA2" s="24" t="s">
        <v>0</v>
      </c>
    </row>
    <row r="3" spans="1:27" x14ac:dyDescent="0.25">
      <c r="AA3" s="25" t="s">
        <v>8</v>
      </c>
    </row>
    <row r="6" spans="1:27" s="26" customFormat="1" ht="15.75" x14ac:dyDescent="0.25">
      <c r="A6" s="46" t="s">
        <v>111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</row>
    <row r="7" spans="1:27" s="26" customFormat="1" ht="15.75" x14ac:dyDescent="0.25">
      <c r="A7" s="46" t="s">
        <v>11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spans="1:27" x14ac:dyDescent="0.25">
      <c r="A8" s="27"/>
    </row>
    <row r="9" spans="1:27" s="26" customFormat="1" ht="15.75" x14ac:dyDescent="0.25">
      <c r="A9" s="46" t="s">
        <v>125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</row>
    <row r="10" spans="1:27" x14ac:dyDescent="0.25">
      <c r="A10" s="47" t="s">
        <v>9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</row>
    <row r="11" spans="1:27" x14ac:dyDescent="0.25">
      <c r="A11" s="27"/>
    </row>
    <row r="12" spans="1:27" s="26" customFormat="1" ht="15.75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7" x14ac:dyDescent="0.25">
      <c r="A13" s="27"/>
    </row>
    <row r="14" spans="1:27" s="26" customFormat="1" ht="15.75" x14ac:dyDescent="0.25">
      <c r="A14" s="46" t="s">
        <v>126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</row>
    <row r="15" spans="1:27" x14ac:dyDescent="0.25">
      <c r="A15" s="47" t="s">
        <v>10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</row>
    <row r="16" spans="1:27" x14ac:dyDescent="0.25">
      <c r="A16" s="28"/>
    </row>
    <row r="17" spans="1:27" s="29" customFormat="1" ht="22.5" customHeight="1" x14ac:dyDescent="0.25">
      <c r="A17" s="45" t="s">
        <v>1</v>
      </c>
      <c r="B17" s="45" t="s">
        <v>112</v>
      </c>
      <c r="C17" s="45" t="s">
        <v>2</v>
      </c>
      <c r="D17" s="45" t="s">
        <v>113</v>
      </c>
      <c r="E17" s="45" t="s">
        <v>118</v>
      </c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 t="s">
        <v>119</v>
      </c>
      <c r="U17" s="45"/>
      <c r="V17" s="45"/>
      <c r="W17" s="45"/>
      <c r="X17" s="45"/>
      <c r="Y17" s="45"/>
      <c r="Z17" s="45"/>
      <c r="AA17" s="45" t="s">
        <v>3</v>
      </c>
    </row>
    <row r="18" spans="1:27" s="29" customFormat="1" ht="22.5" customHeight="1" x14ac:dyDescent="0.25">
      <c r="A18" s="45"/>
      <c r="B18" s="45"/>
      <c r="C18" s="45"/>
      <c r="D18" s="45"/>
      <c r="E18" s="45" t="s">
        <v>4</v>
      </c>
      <c r="F18" s="45"/>
      <c r="G18" s="45"/>
      <c r="H18" s="45"/>
      <c r="I18" s="45"/>
      <c r="J18" s="45"/>
      <c r="K18" s="45"/>
      <c r="L18" s="45" t="s">
        <v>5</v>
      </c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</row>
    <row r="19" spans="1:27" s="29" customFormat="1" ht="71.25" customHeight="1" x14ac:dyDescent="0.25">
      <c r="A19" s="45"/>
      <c r="B19" s="45"/>
      <c r="C19" s="45"/>
      <c r="D19" s="45"/>
      <c r="E19" s="30" t="s">
        <v>120</v>
      </c>
      <c r="F19" s="30" t="s">
        <v>114</v>
      </c>
      <c r="G19" s="30" t="s">
        <v>121</v>
      </c>
      <c r="H19" s="30" t="s">
        <v>122</v>
      </c>
      <c r="I19" s="30" t="s">
        <v>115</v>
      </c>
      <c r="J19" s="30" t="s">
        <v>116</v>
      </c>
      <c r="K19" s="30" t="s">
        <v>123</v>
      </c>
      <c r="L19" s="31" t="s">
        <v>117</v>
      </c>
      <c r="M19" s="30" t="s">
        <v>120</v>
      </c>
      <c r="N19" s="30" t="s">
        <v>114</v>
      </c>
      <c r="O19" s="30" t="s">
        <v>121</v>
      </c>
      <c r="P19" s="30" t="s">
        <v>122</v>
      </c>
      <c r="Q19" s="30" t="s">
        <v>115</v>
      </c>
      <c r="R19" s="30" t="s">
        <v>116</v>
      </c>
      <c r="S19" s="30" t="s">
        <v>123</v>
      </c>
      <c r="T19" s="30" t="s">
        <v>120</v>
      </c>
      <c r="U19" s="30" t="s">
        <v>114</v>
      </c>
      <c r="V19" s="30" t="s">
        <v>121</v>
      </c>
      <c r="W19" s="30" t="s">
        <v>122</v>
      </c>
      <c r="X19" s="30" t="s">
        <v>115</v>
      </c>
      <c r="Y19" s="30" t="s">
        <v>116</v>
      </c>
      <c r="Z19" s="30" t="s">
        <v>123</v>
      </c>
      <c r="AA19" s="45"/>
    </row>
    <row r="20" spans="1:27" s="32" customFormat="1" ht="12.75" x14ac:dyDescent="0.2">
      <c r="A20" s="43">
        <v>1</v>
      </c>
      <c r="B20" s="43">
        <v>2</v>
      </c>
      <c r="C20" s="43">
        <v>3</v>
      </c>
      <c r="D20" s="43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  <c r="K20" s="43">
        <v>11</v>
      </c>
      <c r="L20" s="43">
        <v>12</v>
      </c>
      <c r="M20" s="43">
        <v>13</v>
      </c>
      <c r="N20" s="43">
        <v>14</v>
      </c>
      <c r="O20" s="43">
        <v>15</v>
      </c>
      <c r="P20" s="43">
        <v>16</v>
      </c>
      <c r="Q20" s="43">
        <v>17</v>
      </c>
      <c r="R20" s="43">
        <v>18</v>
      </c>
      <c r="S20" s="43">
        <v>19</v>
      </c>
      <c r="T20" s="43">
        <v>20</v>
      </c>
      <c r="U20" s="43">
        <v>21</v>
      </c>
      <c r="V20" s="43">
        <v>22</v>
      </c>
      <c r="W20" s="43">
        <v>23</v>
      </c>
      <c r="X20" s="43">
        <v>24</v>
      </c>
      <c r="Y20" s="43">
        <v>25</v>
      </c>
      <c r="Z20" s="43">
        <v>26</v>
      </c>
      <c r="AA20" s="43">
        <v>27</v>
      </c>
    </row>
    <row r="21" spans="1:27" s="33" customFormat="1" ht="25.5" x14ac:dyDescent="0.25">
      <c r="A21" s="1" t="s">
        <v>14</v>
      </c>
      <c r="B21" s="2" t="s">
        <v>6</v>
      </c>
      <c r="C21" s="1" t="s">
        <v>13</v>
      </c>
      <c r="D21" s="13">
        <f>SUM(D22:D28)</f>
        <v>0</v>
      </c>
      <c r="E21" s="13">
        <f>E22</f>
        <v>1.1499999999999999</v>
      </c>
      <c r="F21" s="13">
        <f t="shared" ref="F21:Z21" si="0">F22</f>
        <v>0</v>
      </c>
      <c r="G21" s="13">
        <f t="shared" si="0"/>
        <v>1.0499999999999998</v>
      </c>
      <c r="H21" s="13">
        <f t="shared" si="0"/>
        <v>0</v>
      </c>
      <c r="I21" s="13">
        <f t="shared" si="0"/>
        <v>0</v>
      </c>
      <c r="J21" s="13">
        <f t="shared" si="0"/>
        <v>0</v>
      </c>
      <c r="K21" s="13">
        <f t="shared" si="0"/>
        <v>0</v>
      </c>
      <c r="L21" s="13">
        <f t="shared" si="0"/>
        <v>0</v>
      </c>
      <c r="M21" s="13">
        <f t="shared" si="0"/>
        <v>1.1499999999999999</v>
      </c>
      <c r="N21" s="13">
        <f t="shared" si="0"/>
        <v>0</v>
      </c>
      <c r="O21" s="13">
        <f t="shared" si="0"/>
        <v>0.78499999999999992</v>
      </c>
      <c r="P21" s="13">
        <f t="shared" si="0"/>
        <v>0</v>
      </c>
      <c r="Q21" s="13">
        <f t="shared" si="0"/>
        <v>0</v>
      </c>
      <c r="R21" s="13">
        <f t="shared" si="0"/>
        <v>0</v>
      </c>
      <c r="S21" s="13">
        <f t="shared" si="0"/>
        <v>0</v>
      </c>
      <c r="T21" s="13">
        <f t="shared" si="0"/>
        <v>0</v>
      </c>
      <c r="U21" s="13">
        <f t="shared" si="0"/>
        <v>0</v>
      </c>
      <c r="V21" s="13">
        <f t="shared" si="0"/>
        <v>-0.2649999999999999</v>
      </c>
      <c r="W21" s="13">
        <f t="shared" si="0"/>
        <v>0</v>
      </c>
      <c r="X21" s="13">
        <f t="shared" si="0"/>
        <v>0</v>
      </c>
      <c r="Y21" s="13">
        <f t="shared" si="0"/>
        <v>0</v>
      </c>
      <c r="Z21" s="13">
        <f t="shared" si="0"/>
        <v>0</v>
      </c>
      <c r="AA21" s="1"/>
    </row>
    <row r="22" spans="1:27" s="33" customFormat="1" x14ac:dyDescent="0.25">
      <c r="A22" s="1" t="s">
        <v>15</v>
      </c>
      <c r="B22" s="2" t="s">
        <v>16</v>
      </c>
      <c r="C22" s="1" t="s">
        <v>13</v>
      </c>
      <c r="D22" s="13">
        <f>D30</f>
        <v>0</v>
      </c>
      <c r="E22" s="13">
        <f>E30</f>
        <v>1.1499999999999999</v>
      </c>
      <c r="F22" s="13">
        <f t="shared" ref="F22:Z22" si="1">F30</f>
        <v>0</v>
      </c>
      <c r="G22" s="13">
        <f t="shared" si="1"/>
        <v>1.0499999999999998</v>
      </c>
      <c r="H22" s="13">
        <f t="shared" si="1"/>
        <v>0</v>
      </c>
      <c r="I22" s="13">
        <f t="shared" si="1"/>
        <v>0</v>
      </c>
      <c r="J22" s="13">
        <f t="shared" si="1"/>
        <v>0</v>
      </c>
      <c r="K22" s="13">
        <f t="shared" si="1"/>
        <v>0</v>
      </c>
      <c r="L22" s="13">
        <f t="shared" si="1"/>
        <v>0</v>
      </c>
      <c r="M22" s="13">
        <f t="shared" si="1"/>
        <v>1.1499999999999999</v>
      </c>
      <c r="N22" s="13">
        <f t="shared" si="1"/>
        <v>0</v>
      </c>
      <c r="O22" s="13">
        <f t="shared" si="1"/>
        <v>0.78499999999999992</v>
      </c>
      <c r="P22" s="13">
        <f t="shared" si="1"/>
        <v>0</v>
      </c>
      <c r="Q22" s="13">
        <f t="shared" si="1"/>
        <v>0</v>
      </c>
      <c r="R22" s="13">
        <f t="shared" si="1"/>
        <v>0</v>
      </c>
      <c r="S22" s="13">
        <f t="shared" si="1"/>
        <v>0</v>
      </c>
      <c r="T22" s="13">
        <f t="shared" si="1"/>
        <v>0</v>
      </c>
      <c r="U22" s="13">
        <f t="shared" si="1"/>
        <v>0</v>
      </c>
      <c r="V22" s="13">
        <f t="shared" si="1"/>
        <v>-0.2649999999999999</v>
      </c>
      <c r="W22" s="13">
        <f t="shared" si="1"/>
        <v>0</v>
      </c>
      <c r="X22" s="13">
        <f t="shared" si="1"/>
        <v>0</v>
      </c>
      <c r="Y22" s="13">
        <f t="shared" si="1"/>
        <v>0</v>
      </c>
      <c r="Z22" s="13">
        <f t="shared" si="1"/>
        <v>0</v>
      </c>
      <c r="AA22" s="1"/>
    </row>
    <row r="23" spans="1:27" s="33" customFormat="1" ht="25.5" x14ac:dyDescent="0.25">
      <c r="A23" s="1" t="s">
        <v>17</v>
      </c>
      <c r="B23" s="2" t="s">
        <v>18</v>
      </c>
      <c r="C23" s="1" t="s">
        <v>13</v>
      </c>
      <c r="D23" s="13">
        <f>D75</f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"/>
    </row>
    <row r="24" spans="1:27" ht="51.75" x14ac:dyDescent="0.25">
      <c r="A24" s="1" t="s">
        <v>19</v>
      </c>
      <c r="B24" s="3" t="s">
        <v>20</v>
      </c>
      <c r="C24" s="1" t="s">
        <v>13</v>
      </c>
      <c r="D24" s="13">
        <f>D109</f>
        <v>0</v>
      </c>
      <c r="E24" s="13">
        <f t="shared" ref="E24:K24" si="2">E109</f>
        <v>0</v>
      </c>
      <c r="F24" s="13">
        <f t="shared" si="2"/>
        <v>0</v>
      </c>
      <c r="G24" s="13">
        <f t="shared" si="2"/>
        <v>0</v>
      </c>
      <c r="H24" s="13">
        <f t="shared" si="2"/>
        <v>0</v>
      </c>
      <c r="I24" s="13">
        <f t="shared" si="2"/>
        <v>0</v>
      </c>
      <c r="J24" s="13">
        <f t="shared" si="2"/>
        <v>0</v>
      </c>
      <c r="K24" s="14">
        <f t="shared" si="2"/>
        <v>0</v>
      </c>
      <c r="L24" s="8" t="s">
        <v>14</v>
      </c>
      <c r="M24" s="13">
        <f t="shared" ref="M24:S24" si="3">M109</f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4">
        <f t="shared" si="3"/>
        <v>0</v>
      </c>
      <c r="T24" s="13">
        <f t="shared" ref="T24:Z24" si="4">T109</f>
        <v>0</v>
      </c>
      <c r="U24" s="13">
        <f t="shared" si="4"/>
        <v>0</v>
      </c>
      <c r="V24" s="13">
        <f t="shared" si="4"/>
        <v>0</v>
      </c>
      <c r="W24" s="13">
        <f t="shared" si="4"/>
        <v>0</v>
      </c>
      <c r="X24" s="13">
        <f t="shared" si="4"/>
        <v>0</v>
      </c>
      <c r="Y24" s="13">
        <f t="shared" si="4"/>
        <v>0</v>
      </c>
      <c r="Z24" s="14">
        <f t="shared" si="4"/>
        <v>0</v>
      </c>
      <c r="AA24" s="1"/>
    </row>
    <row r="25" spans="1:27" ht="25.5" x14ac:dyDescent="0.25">
      <c r="A25" s="1" t="s">
        <v>21</v>
      </c>
      <c r="B25" s="2" t="s">
        <v>22</v>
      </c>
      <c r="C25" s="1" t="s">
        <v>13</v>
      </c>
      <c r="D25" s="13">
        <f>D114</f>
        <v>0</v>
      </c>
      <c r="E25" s="13">
        <f>E114</f>
        <v>0</v>
      </c>
      <c r="F25" s="13">
        <f>F114</f>
        <v>0</v>
      </c>
      <c r="G25" s="13">
        <v>0</v>
      </c>
      <c r="H25" s="13">
        <f>H114</f>
        <v>0</v>
      </c>
      <c r="I25" s="13">
        <v>0</v>
      </c>
      <c r="J25" s="13">
        <f>J114</f>
        <v>0</v>
      </c>
      <c r="K25" s="14">
        <f>K114</f>
        <v>0</v>
      </c>
      <c r="L25" s="8" t="s">
        <v>14</v>
      </c>
      <c r="M25" s="13">
        <f>M114</f>
        <v>0</v>
      </c>
      <c r="N25" s="13">
        <f>N114</f>
        <v>0</v>
      </c>
      <c r="O25" s="13">
        <v>0</v>
      </c>
      <c r="P25" s="13">
        <f>P114</f>
        <v>0</v>
      </c>
      <c r="Q25" s="13">
        <v>0</v>
      </c>
      <c r="R25" s="13">
        <f t="shared" ref="R25:W25" si="5">R114</f>
        <v>0</v>
      </c>
      <c r="S25" s="14">
        <f t="shared" si="5"/>
        <v>0</v>
      </c>
      <c r="T25" s="13">
        <f t="shared" si="5"/>
        <v>0</v>
      </c>
      <c r="U25" s="13">
        <f t="shared" si="5"/>
        <v>0</v>
      </c>
      <c r="V25" s="13">
        <f t="shared" si="5"/>
        <v>0</v>
      </c>
      <c r="W25" s="13">
        <f t="shared" si="5"/>
        <v>0</v>
      </c>
      <c r="X25" s="13">
        <v>0</v>
      </c>
      <c r="Y25" s="13">
        <f>Y114</f>
        <v>0</v>
      </c>
      <c r="Z25" s="14">
        <f>Z114</f>
        <v>0</v>
      </c>
      <c r="AA25" s="1"/>
    </row>
    <row r="26" spans="1:27" ht="25.5" x14ac:dyDescent="0.25">
      <c r="A26" s="1" t="s">
        <v>23</v>
      </c>
      <c r="B26" s="2" t="s">
        <v>24</v>
      </c>
      <c r="C26" s="1" t="s">
        <v>13</v>
      </c>
      <c r="D26" s="13">
        <f>D116</f>
        <v>0</v>
      </c>
      <c r="E26" s="13">
        <f t="shared" ref="E26:K26" si="6">E116</f>
        <v>0</v>
      </c>
      <c r="F26" s="13">
        <f t="shared" si="6"/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6"/>
        <v>0</v>
      </c>
      <c r="K26" s="14">
        <f t="shared" si="6"/>
        <v>0</v>
      </c>
      <c r="L26" s="8" t="s">
        <v>14</v>
      </c>
      <c r="M26" s="13">
        <f t="shared" ref="M26:S26" si="7">M116</f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4">
        <f t="shared" si="7"/>
        <v>0</v>
      </c>
      <c r="T26" s="13">
        <f t="shared" ref="T26:Z26" si="8">T116</f>
        <v>0</v>
      </c>
      <c r="U26" s="13">
        <f t="shared" si="8"/>
        <v>0</v>
      </c>
      <c r="V26" s="13">
        <f t="shared" si="8"/>
        <v>0</v>
      </c>
      <c r="W26" s="13">
        <f t="shared" si="8"/>
        <v>0</v>
      </c>
      <c r="X26" s="13">
        <f t="shared" si="8"/>
        <v>0</v>
      </c>
      <c r="Y26" s="13">
        <f t="shared" si="8"/>
        <v>0</v>
      </c>
      <c r="Z26" s="14">
        <f t="shared" si="8"/>
        <v>0</v>
      </c>
      <c r="AA26" s="1"/>
    </row>
    <row r="27" spans="1:27" x14ac:dyDescent="0.25">
      <c r="A27" s="1" t="s">
        <v>25</v>
      </c>
      <c r="B27" s="3" t="s">
        <v>26</v>
      </c>
      <c r="C27" s="1" t="s">
        <v>13</v>
      </c>
      <c r="D27" s="13">
        <f t="shared" ref="D27:K27" si="9">D118</f>
        <v>0</v>
      </c>
      <c r="E27" s="13">
        <f t="shared" si="9"/>
        <v>0</v>
      </c>
      <c r="F27" s="13">
        <f t="shared" si="9"/>
        <v>0</v>
      </c>
      <c r="G27" s="13">
        <f t="shared" si="9"/>
        <v>0</v>
      </c>
      <c r="H27" s="13">
        <f t="shared" si="9"/>
        <v>0</v>
      </c>
      <c r="I27" s="13">
        <f t="shared" si="9"/>
        <v>0</v>
      </c>
      <c r="J27" s="13">
        <f t="shared" si="9"/>
        <v>0</v>
      </c>
      <c r="K27" s="14">
        <f t="shared" si="9"/>
        <v>0</v>
      </c>
      <c r="L27" s="8" t="s">
        <v>14</v>
      </c>
      <c r="M27" s="13">
        <f t="shared" ref="M27:S27" si="10">M118</f>
        <v>0</v>
      </c>
      <c r="N27" s="13">
        <f t="shared" si="10"/>
        <v>0</v>
      </c>
      <c r="O27" s="13">
        <f t="shared" si="10"/>
        <v>0</v>
      </c>
      <c r="P27" s="13">
        <f t="shared" si="10"/>
        <v>0</v>
      </c>
      <c r="Q27" s="13">
        <f t="shared" si="10"/>
        <v>0</v>
      </c>
      <c r="R27" s="13">
        <f t="shared" si="10"/>
        <v>0</v>
      </c>
      <c r="S27" s="14">
        <f t="shared" si="10"/>
        <v>0</v>
      </c>
      <c r="T27" s="13">
        <f t="shared" ref="T27:Z27" si="11">T118</f>
        <v>0</v>
      </c>
      <c r="U27" s="13">
        <f t="shared" si="11"/>
        <v>0</v>
      </c>
      <c r="V27" s="13">
        <f t="shared" si="11"/>
        <v>0</v>
      </c>
      <c r="W27" s="13">
        <f t="shared" si="11"/>
        <v>0</v>
      </c>
      <c r="X27" s="13">
        <f t="shared" si="11"/>
        <v>0</v>
      </c>
      <c r="Y27" s="13">
        <f t="shared" si="11"/>
        <v>0</v>
      </c>
      <c r="Z27" s="14">
        <f t="shared" si="11"/>
        <v>0</v>
      </c>
      <c r="AA27" s="1"/>
    </row>
    <row r="28" spans="1:27" x14ac:dyDescent="0.25">
      <c r="A28" s="4"/>
      <c r="B28" s="5"/>
      <c r="C28" s="4"/>
      <c r="D28" s="15"/>
      <c r="E28" s="15"/>
      <c r="F28" s="15"/>
      <c r="G28" s="15"/>
      <c r="H28" s="15"/>
      <c r="I28" s="15"/>
      <c r="J28" s="15"/>
      <c r="K28" s="16"/>
      <c r="L28" s="6"/>
      <c r="M28" s="15"/>
      <c r="N28" s="15"/>
      <c r="O28" s="15"/>
      <c r="P28" s="15"/>
      <c r="Q28" s="15"/>
      <c r="R28" s="15"/>
      <c r="S28" s="16"/>
      <c r="T28" s="15"/>
      <c r="U28" s="15"/>
      <c r="V28" s="15"/>
      <c r="W28" s="15"/>
      <c r="X28" s="15"/>
      <c r="Y28" s="15"/>
      <c r="Z28" s="16"/>
      <c r="AA28" s="4"/>
    </row>
    <row r="29" spans="1:27" x14ac:dyDescent="0.25">
      <c r="A29" s="1" t="s">
        <v>27</v>
      </c>
      <c r="B29" s="2" t="s">
        <v>124</v>
      </c>
      <c r="C29" s="1" t="s">
        <v>13</v>
      </c>
      <c r="D29" s="13"/>
      <c r="E29" s="13"/>
      <c r="F29" s="13"/>
      <c r="G29" s="13"/>
      <c r="H29" s="13"/>
      <c r="I29" s="13"/>
      <c r="J29" s="13"/>
      <c r="K29" s="14"/>
      <c r="L29" s="8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3"/>
      <c r="Z29" s="14"/>
      <c r="AA29" s="1"/>
    </row>
    <row r="30" spans="1:27" ht="25.5" x14ac:dyDescent="0.25">
      <c r="A30" s="1" t="s">
        <v>28</v>
      </c>
      <c r="B30" s="2" t="s">
        <v>29</v>
      </c>
      <c r="C30" s="1" t="s">
        <v>13</v>
      </c>
      <c r="D30" s="13">
        <f>D31+D39+D44+D59</f>
        <v>0</v>
      </c>
      <c r="E30" s="13">
        <f>E31+E39</f>
        <v>1.1499999999999999</v>
      </c>
      <c r="F30" s="13">
        <f t="shared" ref="F30:Z30" si="12">F31+F39</f>
        <v>0</v>
      </c>
      <c r="G30" s="13">
        <f t="shared" si="12"/>
        <v>1.0499999999999998</v>
      </c>
      <c r="H30" s="13">
        <f t="shared" si="12"/>
        <v>0</v>
      </c>
      <c r="I30" s="13">
        <f t="shared" si="12"/>
        <v>0</v>
      </c>
      <c r="J30" s="13">
        <f t="shared" si="12"/>
        <v>0</v>
      </c>
      <c r="K30" s="13">
        <f t="shared" si="12"/>
        <v>0</v>
      </c>
      <c r="L30" s="13">
        <f t="shared" si="12"/>
        <v>0</v>
      </c>
      <c r="M30" s="13">
        <f t="shared" si="12"/>
        <v>1.1499999999999999</v>
      </c>
      <c r="N30" s="13">
        <f t="shared" si="12"/>
        <v>0</v>
      </c>
      <c r="O30" s="13">
        <f t="shared" si="12"/>
        <v>0.78499999999999992</v>
      </c>
      <c r="P30" s="13">
        <f t="shared" si="12"/>
        <v>0</v>
      </c>
      <c r="Q30" s="13">
        <f t="shared" si="12"/>
        <v>0</v>
      </c>
      <c r="R30" s="13">
        <f t="shared" si="12"/>
        <v>0</v>
      </c>
      <c r="S30" s="13">
        <f t="shared" si="12"/>
        <v>0</v>
      </c>
      <c r="T30" s="13">
        <f t="shared" si="12"/>
        <v>0</v>
      </c>
      <c r="U30" s="13">
        <f t="shared" si="12"/>
        <v>0</v>
      </c>
      <c r="V30" s="13">
        <f t="shared" si="12"/>
        <v>-0.2649999999999999</v>
      </c>
      <c r="W30" s="13">
        <f t="shared" si="12"/>
        <v>0</v>
      </c>
      <c r="X30" s="13">
        <f t="shared" si="12"/>
        <v>0</v>
      </c>
      <c r="Y30" s="13">
        <f t="shared" si="12"/>
        <v>0</v>
      </c>
      <c r="Z30" s="13">
        <f t="shared" si="12"/>
        <v>0</v>
      </c>
      <c r="AA30" s="1"/>
    </row>
    <row r="31" spans="1:27" ht="38.25" x14ac:dyDescent="0.25">
      <c r="A31" s="6" t="s">
        <v>30</v>
      </c>
      <c r="B31" s="7" t="s">
        <v>31</v>
      </c>
      <c r="C31" s="4" t="s">
        <v>13</v>
      </c>
      <c r="D31" s="15">
        <v>0</v>
      </c>
      <c r="E31" s="15">
        <f>E32+E36</f>
        <v>1.1499999999999999</v>
      </c>
      <c r="F31" s="15">
        <f t="shared" ref="F31:Z31" si="13">F32+F36</f>
        <v>0</v>
      </c>
      <c r="G31" s="15">
        <f t="shared" si="13"/>
        <v>1.0499999999999998</v>
      </c>
      <c r="H31" s="15">
        <f t="shared" si="13"/>
        <v>0</v>
      </c>
      <c r="I31" s="15">
        <f t="shared" si="13"/>
        <v>0</v>
      </c>
      <c r="J31" s="15">
        <f t="shared" si="13"/>
        <v>0</v>
      </c>
      <c r="K31" s="15">
        <f t="shared" si="13"/>
        <v>0</v>
      </c>
      <c r="L31" s="15">
        <f t="shared" si="13"/>
        <v>0</v>
      </c>
      <c r="M31" s="15">
        <f t="shared" si="13"/>
        <v>1.1499999999999999</v>
      </c>
      <c r="N31" s="15">
        <f t="shared" si="13"/>
        <v>0</v>
      </c>
      <c r="O31" s="15">
        <f t="shared" si="13"/>
        <v>0.78499999999999992</v>
      </c>
      <c r="P31" s="15">
        <f t="shared" si="13"/>
        <v>0</v>
      </c>
      <c r="Q31" s="15">
        <f t="shared" si="13"/>
        <v>0</v>
      </c>
      <c r="R31" s="15">
        <f t="shared" si="13"/>
        <v>0</v>
      </c>
      <c r="S31" s="15">
        <f t="shared" si="13"/>
        <v>0</v>
      </c>
      <c r="T31" s="15">
        <f t="shared" si="13"/>
        <v>0</v>
      </c>
      <c r="U31" s="15">
        <f t="shared" si="13"/>
        <v>0</v>
      </c>
      <c r="V31" s="15">
        <f t="shared" si="13"/>
        <v>-0.2649999999999999</v>
      </c>
      <c r="W31" s="15">
        <f t="shared" si="13"/>
        <v>0</v>
      </c>
      <c r="X31" s="15">
        <f t="shared" si="13"/>
        <v>0</v>
      </c>
      <c r="Y31" s="15">
        <f t="shared" si="13"/>
        <v>0</v>
      </c>
      <c r="Z31" s="15">
        <f t="shared" si="13"/>
        <v>0</v>
      </c>
      <c r="AA31" s="4"/>
    </row>
    <row r="32" spans="1:27" s="35" customFormat="1" ht="51" x14ac:dyDescent="0.2">
      <c r="A32" s="8" t="s">
        <v>32</v>
      </c>
      <c r="B32" s="34" t="s">
        <v>33</v>
      </c>
      <c r="C32" s="1" t="s">
        <v>13</v>
      </c>
      <c r="D32" s="13">
        <v>0</v>
      </c>
      <c r="E32" s="13">
        <f>SUM(E33:E35)</f>
        <v>0.75</v>
      </c>
      <c r="F32" s="13">
        <f t="shared" ref="F32:Z32" si="14">SUM(F33:F35)</f>
        <v>0</v>
      </c>
      <c r="G32" s="13">
        <f t="shared" si="14"/>
        <v>0.74999999999999989</v>
      </c>
      <c r="H32" s="13">
        <f t="shared" si="14"/>
        <v>0</v>
      </c>
      <c r="I32" s="13">
        <f t="shared" si="14"/>
        <v>0</v>
      </c>
      <c r="J32" s="13">
        <f t="shared" si="14"/>
        <v>0</v>
      </c>
      <c r="K32" s="13">
        <f t="shared" si="14"/>
        <v>0</v>
      </c>
      <c r="L32" s="13">
        <f t="shared" si="14"/>
        <v>0</v>
      </c>
      <c r="M32" s="13">
        <f t="shared" si="14"/>
        <v>0.9</v>
      </c>
      <c r="N32" s="13">
        <f t="shared" si="14"/>
        <v>0</v>
      </c>
      <c r="O32" s="13">
        <f t="shared" si="14"/>
        <v>0.58499999999999996</v>
      </c>
      <c r="P32" s="13">
        <f t="shared" si="14"/>
        <v>0</v>
      </c>
      <c r="Q32" s="13">
        <f t="shared" si="14"/>
        <v>0</v>
      </c>
      <c r="R32" s="13">
        <f t="shared" si="14"/>
        <v>0</v>
      </c>
      <c r="S32" s="13">
        <f t="shared" si="14"/>
        <v>0</v>
      </c>
      <c r="T32" s="13">
        <f t="shared" si="14"/>
        <v>-0.15000000000000002</v>
      </c>
      <c r="U32" s="13">
        <f t="shared" si="14"/>
        <v>0</v>
      </c>
      <c r="V32" s="13">
        <f t="shared" si="14"/>
        <v>-0.16499999999999995</v>
      </c>
      <c r="W32" s="13">
        <f t="shared" si="14"/>
        <v>0</v>
      </c>
      <c r="X32" s="13">
        <f t="shared" si="14"/>
        <v>0</v>
      </c>
      <c r="Y32" s="13">
        <f t="shared" si="14"/>
        <v>0</v>
      </c>
      <c r="Z32" s="13">
        <f t="shared" si="14"/>
        <v>0</v>
      </c>
      <c r="AA32" s="2"/>
    </row>
    <row r="33" spans="1:27" ht="38.25" x14ac:dyDescent="0.25">
      <c r="A33" s="6" t="s">
        <v>127</v>
      </c>
      <c r="B33" s="36" t="s">
        <v>128</v>
      </c>
      <c r="C33" s="37" t="s">
        <v>129</v>
      </c>
      <c r="D33" s="13">
        <v>0</v>
      </c>
      <c r="E33" s="20">
        <v>0.25</v>
      </c>
      <c r="F33" s="38">
        <v>0</v>
      </c>
      <c r="G33" s="39">
        <v>0.35</v>
      </c>
      <c r="H33" s="38">
        <v>0</v>
      </c>
      <c r="I33" s="39">
        <v>0</v>
      </c>
      <c r="J33" s="15">
        <v>0</v>
      </c>
      <c r="K33" s="15">
        <v>0</v>
      </c>
      <c r="L33" s="6" t="s">
        <v>139</v>
      </c>
      <c r="M33" s="20">
        <v>0.25</v>
      </c>
      <c r="N33" s="15">
        <v>0</v>
      </c>
      <c r="O33" s="20">
        <v>0.32500000000000001</v>
      </c>
      <c r="P33" s="15">
        <v>0</v>
      </c>
      <c r="Q33" s="40">
        <v>0</v>
      </c>
      <c r="R33" s="15">
        <v>0</v>
      </c>
      <c r="S33" s="16">
        <v>0</v>
      </c>
      <c r="T33" s="15">
        <f>E33-M33</f>
        <v>0</v>
      </c>
      <c r="U33" s="15">
        <v>0</v>
      </c>
      <c r="V33" s="15">
        <f>O33-G33</f>
        <v>-2.4999999999999967E-2</v>
      </c>
      <c r="W33" s="15">
        <v>0</v>
      </c>
      <c r="X33" s="15">
        <v>0</v>
      </c>
      <c r="Y33" s="15">
        <v>0</v>
      </c>
      <c r="Z33" s="15">
        <v>0</v>
      </c>
      <c r="AA33" s="5"/>
    </row>
    <row r="34" spans="1:27" ht="38.25" x14ac:dyDescent="0.25">
      <c r="A34" s="6" t="s">
        <v>130</v>
      </c>
      <c r="B34" s="36" t="s">
        <v>131</v>
      </c>
      <c r="C34" s="37" t="s">
        <v>132</v>
      </c>
      <c r="D34" s="13">
        <v>0</v>
      </c>
      <c r="E34" s="20">
        <v>0.25</v>
      </c>
      <c r="F34" s="38">
        <v>0</v>
      </c>
      <c r="G34" s="39">
        <v>0.3</v>
      </c>
      <c r="H34" s="38">
        <v>0</v>
      </c>
      <c r="I34" s="39">
        <v>0</v>
      </c>
      <c r="J34" s="15">
        <v>0</v>
      </c>
      <c r="K34" s="15">
        <v>0</v>
      </c>
      <c r="L34" s="6" t="s">
        <v>139</v>
      </c>
      <c r="M34" s="20">
        <v>0.4</v>
      </c>
      <c r="N34" s="15">
        <v>0</v>
      </c>
      <c r="O34" s="20">
        <v>0.2</v>
      </c>
      <c r="P34" s="15">
        <v>0</v>
      </c>
      <c r="Q34" s="40">
        <v>0</v>
      </c>
      <c r="R34" s="15">
        <v>0</v>
      </c>
      <c r="S34" s="16">
        <v>0</v>
      </c>
      <c r="T34" s="15">
        <f>E34-M34</f>
        <v>-0.15000000000000002</v>
      </c>
      <c r="U34" s="15">
        <v>0</v>
      </c>
      <c r="V34" s="15">
        <f t="shared" ref="V34:V37" si="15">O34-G34</f>
        <v>-9.9999999999999978E-2</v>
      </c>
      <c r="W34" s="15">
        <v>0</v>
      </c>
      <c r="X34" s="15">
        <v>0</v>
      </c>
      <c r="Y34" s="15">
        <v>0</v>
      </c>
      <c r="Z34" s="15">
        <v>0</v>
      </c>
      <c r="AA34" s="5"/>
    </row>
    <row r="35" spans="1:27" ht="38.25" x14ac:dyDescent="0.25">
      <c r="A35" s="6" t="s">
        <v>133</v>
      </c>
      <c r="B35" s="36" t="s">
        <v>134</v>
      </c>
      <c r="C35" s="37" t="s">
        <v>135</v>
      </c>
      <c r="D35" s="13">
        <v>0</v>
      </c>
      <c r="E35" s="20">
        <v>0.25</v>
      </c>
      <c r="F35" s="38">
        <v>0</v>
      </c>
      <c r="G35" s="39">
        <v>0.1</v>
      </c>
      <c r="H35" s="38">
        <v>0</v>
      </c>
      <c r="I35" s="39">
        <v>0</v>
      </c>
      <c r="J35" s="15">
        <v>0</v>
      </c>
      <c r="K35" s="15">
        <v>0</v>
      </c>
      <c r="L35" s="6" t="s">
        <v>139</v>
      </c>
      <c r="M35" s="20">
        <v>0.25</v>
      </c>
      <c r="N35" s="15">
        <v>0</v>
      </c>
      <c r="O35" s="20">
        <v>0.06</v>
      </c>
      <c r="P35" s="15">
        <v>0</v>
      </c>
      <c r="Q35" s="40">
        <v>0</v>
      </c>
      <c r="R35" s="15">
        <v>0</v>
      </c>
      <c r="S35" s="16">
        <v>0</v>
      </c>
      <c r="T35" s="15">
        <f>E35-M35</f>
        <v>0</v>
      </c>
      <c r="U35" s="15">
        <v>0</v>
      </c>
      <c r="V35" s="15">
        <f t="shared" si="15"/>
        <v>-4.0000000000000008E-2</v>
      </c>
      <c r="W35" s="15">
        <v>0</v>
      </c>
      <c r="X35" s="15">
        <v>0</v>
      </c>
      <c r="Y35" s="15">
        <v>0</v>
      </c>
      <c r="Z35" s="15">
        <v>0</v>
      </c>
      <c r="AA35" s="4"/>
    </row>
    <row r="36" spans="1:27" s="35" customFormat="1" ht="51" x14ac:dyDescent="0.2">
      <c r="A36" s="8" t="s">
        <v>35</v>
      </c>
      <c r="B36" s="34" t="s">
        <v>36</v>
      </c>
      <c r="C36" s="1" t="s">
        <v>13</v>
      </c>
      <c r="D36" s="13">
        <v>0</v>
      </c>
      <c r="E36" s="13">
        <f>E37</f>
        <v>0.4</v>
      </c>
      <c r="F36" s="13">
        <f t="shared" ref="F36:Z36" si="16">F37</f>
        <v>0</v>
      </c>
      <c r="G36" s="13">
        <f t="shared" si="16"/>
        <v>0.3</v>
      </c>
      <c r="H36" s="13">
        <f t="shared" si="16"/>
        <v>0</v>
      </c>
      <c r="I36" s="13">
        <f t="shared" si="16"/>
        <v>0</v>
      </c>
      <c r="J36" s="13">
        <f t="shared" si="16"/>
        <v>0</v>
      </c>
      <c r="K36" s="13">
        <f t="shared" si="16"/>
        <v>0</v>
      </c>
      <c r="L36" s="13">
        <v>0</v>
      </c>
      <c r="M36" s="13">
        <f t="shared" si="16"/>
        <v>0.25</v>
      </c>
      <c r="N36" s="13">
        <f t="shared" si="16"/>
        <v>0</v>
      </c>
      <c r="O36" s="13">
        <f t="shared" si="16"/>
        <v>0.2</v>
      </c>
      <c r="P36" s="13">
        <f t="shared" si="16"/>
        <v>0</v>
      </c>
      <c r="Q36" s="13">
        <v>0</v>
      </c>
      <c r="R36" s="15">
        <v>0</v>
      </c>
      <c r="S36" s="16">
        <v>0</v>
      </c>
      <c r="T36" s="13">
        <f t="shared" si="16"/>
        <v>0.15000000000000002</v>
      </c>
      <c r="U36" s="13">
        <f t="shared" si="16"/>
        <v>0</v>
      </c>
      <c r="V36" s="13">
        <f t="shared" si="16"/>
        <v>-9.9999999999999978E-2</v>
      </c>
      <c r="W36" s="13">
        <f t="shared" si="16"/>
        <v>0</v>
      </c>
      <c r="X36" s="13">
        <f t="shared" si="16"/>
        <v>0</v>
      </c>
      <c r="Y36" s="13">
        <f t="shared" si="16"/>
        <v>0</v>
      </c>
      <c r="Z36" s="13">
        <f t="shared" si="16"/>
        <v>0</v>
      </c>
      <c r="AA36" s="2"/>
    </row>
    <row r="37" spans="1:27" ht="25.5" x14ac:dyDescent="0.25">
      <c r="A37" s="6" t="s">
        <v>136</v>
      </c>
      <c r="B37" s="36" t="s">
        <v>137</v>
      </c>
      <c r="C37" s="37" t="s">
        <v>138</v>
      </c>
      <c r="D37" s="13">
        <v>0</v>
      </c>
      <c r="E37" s="41">
        <v>0.4</v>
      </c>
      <c r="F37" s="15">
        <v>0</v>
      </c>
      <c r="G37" s="15">
        <v>0.3</v>
      </c>
      <c r="H37" s="15">
        <v>0</v>
      </c>
      <c r="I37" s="41">
        <v>0</v>
      </c>
      <c r="J37" s="15">
        <v>0</v>
      </c>
      <c r="K37" s="16">
        <v>0</v>
      </c>
      <c r="L37" s="6" t="s">
        <v>139</v>
      </c>
      <c r="M37" s="20">
        <v>0.25</v>
      </c>
      <c r="N37" s="15">
        <v>0</v>
      </c>
      <c r="O37" s="41">
        <v>0.2</v>
      </c>
      <c r="P37" s="15">
        <v>0</v>
      </c>
      <c r="Q37" s="21">
        <v>0</v>
      </c>
      <c r="R37" s="15">
        <v>0</v>
      </c>
      <c r="S37" s="16">
        <v>0</v>
      </c>
      <c r="T37" s="15">
        <f>E37-M37</f>
        <v>0.15000000000000002</v>
      </c>
      <c r="U37" s="15">
        <v>0</v>
      </c>
      <c r="V37" s="15">
        <f t="shared" si="15"/>
        <v>-9.9999999999999978E-2</v>
      </c>
      <c r="W37" s="15">
        <v>0</v>
      </c>
      <c r="X37" s="15">
        <v>0</v>
      </c>
      <c r="Y37" s="15">
        <v>0</v>
      </c>
      <c r="Z37" s="16">
        <v>0</v>
      </c>
      <c r="AA37" s="4"/>
    </row>
    <row r="38" spans="1:27" s="35" customFormat="1" ht="38.25" x14ac:dyDescent="0.2">
      <c r="A38" s="8" t="s">
        <v>37</v>
      </c>
      <c r="B38" s="9" t="s">
        <v>38</v>
      </c>
      <c r="C38" s="1" t="s">
        <v>13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4">
        <v>0</v>
      </c>
      <c r="L38" s="8" t="s">
        <v>14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4">
        <v>0</v>
      </c>
      <c r="AA38" s="1"/>
    </row>
    <row r="39" spans="1:27" ht="25.5" x14ac:dyDescent="0.25">
      <c r="A39" s="6" t="s">
        <v>39</v>
      </c>
      <c r="B39" s="7" t="s">
        <v>40</v>
      </c>
      <c r="C39" s="4" t="s">
        <v>13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6">
        <v>0</v>
      </c>
      <c r="L39" s="6" t="s">
        <v>14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6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6">
        <v>0</v>
      </c>
      <c r="AA39" s="4"/>
    </row>
    <row r="40" spans="1:27" ht="51" x14ac:dyDescent="0.25">
      <c r="A40" s="6" t="s">
        <v>41</v>
      </c>
      <c r="B40" s="7" t="s">
        <v>42</v>
      </c>
      <c r="C40" s="4" t="s">
        <v>13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6">
        <v>0</v>
      </c>
      <c r="L40" s="6" t="s">
        <v>14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6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6">
        <v>0</v>
      </c>
      <c r="AA40" s="4"/>
    </row>
    <row r="41" spans="1:27" x14ac:dyDescent="0.25">
      <c r="A41" s="6" t="s">
        <v>34</v>
      </c>
      <c r="B41" s="7" t="s">
        <v>34</v>
      </c>
      <c r="C41" s="4"/>
      <c r="D41" s="15"/>
      <c r="E41" s="15"/>
      <c r="F41" s="15"/>
      <c r="G41" s="15"/>
      <c r="H41" s="15"/>
      <c r="I41" s="15"/>
      <c r="J41" s="15"/>
      <c r="K41" s="16"/>
      <c r="L41" s="6" t="s">
        <v>14</v>
      </c>
      <c r="M41" s="15"/>
      <c r="N41" s="15"/>
      <c r="O41" s="15"/>
      <c r="P41" s="15"/>
      <c r="Q41" s="15"/>
      <c r="R41" s="15"/>
      <c r="S41" s="16"/>
      <c r="T41" s="15"/>
      <c r="U41" s="15"/>
      <c r="V41" s="15"/>
      <c r="W41" s="15"/>
      <c r="X41" s="15"/>
      <c r="Y41" s="15"/>
      <c r="Z41" s="16"/>
      <c r="AA41" s="4"/>
    </row>
    <row r="42" spans="1:27" ht="38.25" x14ac:dyDescent="0.25">
      <c r="A42" s="6" t="s">
        <v>43</v>
      </c>
      <c r="B42" s="7" t="s">
        <v>44</v>
      </c>
      <c r="C42" s="4" t="s">
        <v>13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6">
        <v>0</v>
      </c>
      <c r="L42" s="6" t="s">
        <v>14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6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6">
        <v>0</v>
      </c>
      <c r="AA42" s="4"/>
    </row>
    <row r="43" spans="1:27" x14ac:dyDescent="0.25">
      <c r="A43" s="6" t="s">
        <v>34</v>
      </c>
      <c r="B43" s="7" t="s">
        <v>34</v>
      </c>
      <c r="C43" s="4"/>
      <c r="D43" s="15"/>
      <c r="E43" s="15"/>
      <c r="F43" s="15"/>
      <c r="G43" s="15"/>
      <c r="H43" s="15"/>
      <c r="I43" s="15"/>
      <c r="J43" s="15"/>
      <c r="K43" s="16"/>
      <c r="L43" s="6" t="s">
        <v>14</v>
      </c>
      <c r="M43" s="15"/>
      <c r="N43" s="15"/>
      <c r="O43" s="15"/>
      <c r="P43" s="15"/>
      <c r="Q43" s="15"/>
      <c r="R43" s="15"/>
      <c r="S43" s="16"/>
      <c r="T43" s="15"/>
      <c r="U43" s="15"/>
      <c r="V43" s="15"/>
      <c r="W43" s="15"/>
      <c r="X43" s="15"/>
      <c r="Y43" s="15"/>
      <c r="Z43" s="16"/>
      <c r="AA43" s="4"/>
    </row>
    <row r="44" spans="1:27" ht="38.25" x14ac:dyDescent="0.25">
      <c r="A44" s="6" t="s">
        <v>45</v>
      </c>
      <c r="B44" s="7" t="s">
        <v>46</v>
      </c>
      <c r="C44" s="4" t="s">
        <v>13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6">
        <v>0</v>
      </c>
      <c r="L44" s="6" t="s">
        <v>14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6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6">
        <v>0</v>
      </c>
      <c r="AA44" s="4"/>
    </row>
    <row r="45" spans="1:27" ht="25.5" x14ac:dyDescent="0.25">
      <c r="A45" s="6" t="s">
        <v>47</v>
      </c>
      <c r="B45" s="7" t="s">
        <v>48</v>
      </c>
      <c r="C45" s="4" t="s">
        <v>13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6">
        <v>0</v>
      </c>
      <c r="L45" s="6" t="s">
        <v>14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6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6">
        <v>0</v>
      </c>
      <c r="AA45" s="4"/>
    </row>
    <row r="46" spans="1:27" ht="76.5" x14ac:dyDescent="0.25">
      <c r="A46" s="6" t="s">
        <v>47</v>
      </c>
      <c r="B46" s="7" t="s">
        <v>49</v>
      </c>
      <c r="C46" s="4" t="s">
        <v>13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6">
        <v>0</v>
      </c>
      <c r="L46" s="6" t="s">
        <v>14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6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6">
        <v>0</v>
      </c>
      <c r="AA46" s="4"/>
    </row>
    <row r="47" spans="1:27" x14ac:dyDescent="0.25">
      <c r="A47" s="6" t="s">
        <v>34</v>
      </c>
      <c r="B47" s="7" t="s">
        <v>34</v>
      </c>
      <c r="C47" s="4"/>
      <c r="D47" s="15"/>
      <c r="E47" s="15"/>
      <c r="F47" s="15"/>
      <c r="G47" s="15"/>
      <c r="H47" s="15"/>
      <c r="I47" s="15"/>
      <c r="J47" s="15"/>
      <c r="K47" s="16"/>
      <c r="L47" s="6" t="s">
        <v>14</v>
      </c>
      <c r="M47" s="15"/>
      <c r="N47" s="15"/>
      <c r="O47" s="15"/>
      <c r="P47" s="15"/>
      <c r="Q47" s="15"/>
      <c r="R47" s="15"/>
      <c r="S47" s="16"/>
      <c r="T47" s="15"/>
      <c r="U47" s="15"/>
      <c r="V47" s="15"/>
      <c r="W47" s="15"/>
      <c r="X47" s="15"/>
      <c r="Y47" s="15"/>
      <c r="Z47" s="16"/>
      <c r="AA47" s="4"/>
    </row>
    <row r="48" spans="1:27" ht="63.75" x14ac:dyDescent="0.25">
      <c r="A48" s="6" t="s">
        <v>47</v>
      </c>
      <c r="B48" s="7" t="s">
        <v>50</v>
      </c>
      <c r="C48" s="4" t="s">
        <v>13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6">
        <v>0</v>
      </c>
      <c r="L48" s="6" t="s">
        <v>14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6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6">
        <v>0</v>
      </c>
      <c r="AA48" s="4"/>
    </row>
    <row r="49" spans="1:27" x14ac:dyDescent="0.25">
      <c r="A49" s="6" t="s">
        <v>34</v>
      </c>
      <c r="B49" s="7" t="s">
        <v>34</v>
      </c>
      <c r="C49" s="4"/>
      <c r="D49" s="15"/>
      <c r="E49" s="15"/>
      <c r="F49" s="15"/>
      <c r="G49" s="15"/>
      <c r="H49" s="15"/>
      <c r="I49" s="15"/>
      <c r="J49" s="15"/>
      <c r="K49" s="16"/>
      <c r="L49" s="6"/>
      <c r="M49" s="15"/>
      <c r="N49" s="15"/>
      <c r="O49" s="15"/>
      <c r="P49" s="15"/>
      <c r="Q49" s="15"/>
      <c r="R49" s="15"/>
      <c r="S49" s="16"/>
      <c r="T49" s="15"/>
      <c r="U49" s="15"/>
      <c r="V49" s="15"/>
      <c r="W49" s="15"/>
      <c r="X49" s="15"/>
      <c r="Y49" s="15"/>
      <c r="Z49" s="16"/>
      <c r="AA49" s="4"/>
    </row>
    <row r="50" spans="1:27" ht="76.5" x14ac:dyDescent="0.25">
      <c r="A50" s="6" t="s">
        <v>47</v>
      </c>
      <c r="B50" s="7" t="s">
        <v>51</v>
      </c>
      <c r="C50" s="4" t="s">
        <v>13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6">
        <v>0</v>
      </c>
      <c r="L50" s="6" t="s">
        <v>14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6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6">
        <v>0</v>
      </c>
      <c r="AA50" s="4"/>
    </row>
    <row r="51" spans="1:27" x14ac:dyDescent="0.25">
      <c r="A51" s="6" t="s">
        <v>34</v>
      </c>
      <c r="B51" s="7" t="s">
        <v>34</v>
      </c>
      <c r="C51" s="4"/>
      <c r="D51" s="15"/>
      <c r="E51" s="15"/>
      <c r="F51" s="15"/>
      <c r="G51" s="15"/>
      <c r="H51" s="15"/>
      <c r="I51" s="15"/>
      <c r="J51" s="15"/>
      <c r="K51" s="16"/>
      <c r="L51" s="6"/>
      <c r="M51" s="15"/>
      <c r="N51" s="15"/>
      <c r="O51" s="15"/>
      <c r="P51" s="15"/>
      <c r="Q51" s="15"/>
      <c r="R51" s="15"/>
      <c r="S51" s="16"/>
      <c r="T51" s="15"/>
      <c r="U51" s="15"/>
      <c r="V51" s="15"/>
      <c r="W51" s="15"/>
      <c r="X51" s="15"/>
      <c r="Y51" s="15"/>
      <c r="Z51" s="16"/>
      <c r="AA51" s="4"/>
    </row>
    <row r="52" spans="1:27" ht="25.5" x14ac:dyDescent="0.25">
      <c r="A52" s="6" t="s">
        <v>52</v>
      </c>
      <c r="B52" s="7" t="s">
        <v>48</v>
      </c>
      <c r="C52" s="4" t="s">
        <v>13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6">
        <v>0</v>
      </c>
      <c r="L52" s="6" t="s">
        <v>14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6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  <c r="AA52" s="4"/>
    </row>
    <row r="53" spans="1:27" ht="76.5" x14ac:dyDescent="0.25">
      <c r="A53" s="6" t="s">
        <v>52</v>
      </c>
      <c r="B53" s="7" t="s">
        <v>49</v>
      </c>
      <c r="C53" s="4" t="s">
        <v>13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6">
        <v>0</v>
      </c>
      <c r="L53" s="6" t="s">
        <v>14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6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6">
        <v>0</v>
      </c>
      <c r="AA53" s="4"/>
    </row>
    <row r="54" spans="1:27" x14ac:dyDescent="0.25">
      <c r="A54" s="6" t="s">
        <v>34</v>
      </c>
      <c r="B54" s="7" t="s">
        <v>34</v>
      </c>
      <c r="C54" s="4"/>
      <c r="D54" s="15"/>
      <c r="E54" s="15"/>
      <c r="F54" s="15"/>
      <c r="G54" s="15"/>
      <c r="H54" s="15"/>
      <c r="I54" s="15"/>
      <c r="J54" s="15"/>
      <c r="K54" s="16"/>
      <c r="L54" s="6" t="s">
        <v>14</v>
      </c>
      <c r="M54" s="15"/>
      <c r="N54" s="15"/>
      <c r="O54" s="15"/>
      <c r="P54" s="15"/>
      <c r="Q54" s="15"/>
      <c r="R54" s="15"/>
      <c r="S54" s="16"/>
      <c r="T54" s="15"/>
      <c r="U54" s="15"/>
      <c r="V54" s="15"/>
      <c r="W54" s="15"/>
      <c r="X54" s="15"/>
      <c r="Y54" s="15"/>
      <c r="Z54" s="16"/>
      <c r="AA54" s="4"/>
    </row>
    <row r="55" spans="1:27" ht="63.75" x14ac:dyDescent="0.25">
      <c r="A55" s="6" t="s">
        <v>52</v>
      </c>
      <c r="B55" s="7" t="s">
        <v>50</v>
      </c>
      <c r="C55" s="4" t="s">
        <v>13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6">
        <v>0</v>
      </c>
      <c r="L55" s="6" t="s">
        <v>14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6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6">
        <v>0</v>
      </c>
      <c r="AA55" s="4"/>
    </row>
    <row r="56" spans="1:27" x14ac:dyDescent="0.25">
      <c r="A56" s="6" t="s">
        <v>34</v>
      </c>
      <c r="B56" s="7" t="s">
        <v>34</v>
      </c>
      <c r="C56" s="4"/>
      <c r="D56" s="15"/>
      <c r="E56" s="15"/>
      <c r="F56" s="15"/>
      <c r="G56" s="15"/>
      <c r="H56" s="15"/>
      <c r="I56" s="15"/>
      <c r="J56" s="15"/>
      <c r="K56" s="16"/>
      <c r="L56" s="6"/>
      <c r="M56" s="15"/>
      <c r="N56" s="15"/>
      <c r="O56" s="15"/>
      <c r="P56" s="15"/>
      <c r="Q56" s="15"/>
      <c r="R56" s="15"/>
      <c r="S56" s="16"/>
      <c r="T56" s="15"/>
      <c r="U56" s="15"/>
      <c r="V56" s="15"/>
      <c r="W56" s="15"/>
      <c r="X56" s="15"/>
      <c r="Y56" s="15"/>
      <c r="Z56" s="16"/>
      <c r="AA56" s="4"/>
    </row>
    <row r="57" spans="1:27" ht="76.5" x14ac:dyDescent="0.25">
      <c r="A57" s="6" t="s">
        <v>52</v>
      </c>
      <c r="B57" s="7" t="s">
        <v>53</v>
      </c>
      <c r="C57" s="4" t="s">
        <v>13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6">
        <v>0</v>
      </c>
      <c r="L57" s="6" t="s">
        <v>14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6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6">
        <v>0</v>
      </c>
      <c r="AA57" s="4"/>
    </row>
    <row r="58" spans="1:27" x14ac:dyDescent="0.25">
      <c r="A58" s="6" t="s">
        <v>34</v>
      </c>
      <c r="B58" s="7" t="s">
        <v>34</v>
      </c>
      <c r="C58" s="4"/>
      <c r="D58" s="15"/>
      <c r="E58" s="15"/>
      <c r="F58" s="15"/>
      <c r="G58" s="15"/>
      <c r="H58" s="15"/>
      <c r="I58" s="15"/>
      <c r="J58" s="15"/>
      <c r="K58" s="16"/>
      <c r="L58" s="6" t="s">
        <v>14</v>
      </c>
      <c r="M58" s="15"/>
      <c r="N58" s="15"/>
      <c r="O58" s="15"/>
      <c r="P58" s="15"/>
      <c r="Q58" s="15"/>
      <c r="R58" s="15"/>
      <c r="S58" s="16"/>
      <c r="T58" s="15"/>
      <c r="U58" s="15"/>
      <c r="V58" s="15"/>
      <c r="W58" s="15"/>
      <c r="X58" s="15"/>
      <c r="Y58" s="15"/>
      <c r="Z58" s="16"/>
      <c r="AA58" s="4"/>
    </row>
    <row r="59" spans="1:27" ht="63.75" x14ac:dyDescent="0.25">
      <c r="A59" s="6" t="s">
        <v>54</v>
      </c>
      <c r="B59" s="7" t="s">
        <v>55</v>
      </c>
      <c r="C59" s="4" t="s">
        <v>13</v>
      </c>
      <c r="D59" s="15">
        <v>0</v>
      </c>
      <c r="E59" s="15">
        <f>E62</f>
        <v>1.4500000000000002</v>
      </c>
      <c r="F59" s="15">
        <f t="shared" ref="F59:O59" si="17">F62</f>
        <v>0</v>
      </c>
      <c r="G59" s="15">
        <f t="shared" si="17"/>
        <v>5</v>
      </c>
      <c r="H59" s="15">
        <f t="shared" si="17"/>
        <v>0</v>
      </c>
      <c r="I59" s="15">
        <f t="shared" si="17"/>
        <v>0</v>
      </c>
      <c r="J59" s="15">
        <f t="shared" si="17"/>
        <v>0</v>
      </c>
      <c r="K59" s="15">
        <f t="shared" si="17"/>
        <v>0</v>
      </c>
      <c r="L59" s="15">
        <f t="shared" si="17"/>
        <v>0</v>
      </c>
      <c r="M59" s="15">
        <f t="shared" si="17"/>
        <v>1.6</v>
      </c>
      <c r="N59" s="15">
        <f t="shared" si="17"/>
        <v>0</v>
      </c>
      <c r="O59" s="15">
        <f t="shared" si="17"/>
        <v>7.4060000000000006</v>
      </c>
      <c r="P59" s="15">
        <v>0</v>
      </c>
      <c r="Q59" s="15">
        <v>0</v>
      </c>
      <c r="R59" s="15">
        <v>0</v>
      </c>
      <c r="S59" s="16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6">
        <v>0</v>
      </c>
      <c r="AA59" s="4"/>
    </row>
    <row r="60" spans="1:27" ht="51" x14ac:dyDescent="0.25">
      <c r="A60" s="6" t="s">
        <v>56</v>
      </c>
      <c r="B60" s="7" t="s">
        <v>57</v>
      </c>
      <c r="C60" s="4" t="s">
        <v>13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6">
        <v>0</v>
      </c>
      <c r="L60" s="6" t="s">
        <v>14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6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6">
        <v>0</v>
      </c>
      <c r="AA60" s="4"/>
    </row>
    <row r="61" spans="1:27" x14ac:dyDescent="0.25">
      <c r="A61" s="6" t="s">
        <v>34</v>
      </c>
      <c r="B61" s="7" t="s">
        <v>34</v>
      </c>
      <c r="C61" s="4"/>
      <c r="D61" s="15"/>
      <c r="E61" s="15"/>
      <c r="F61" s="15"/>
      <c r="G61" s="15"/>
      <c r="H61" s="15"/>
      <c r="I61" s="15"/>
      <c r="J61" s="15"/>
      <c r="K61" s="16"/>
      <c r="L61" s="6" t="s">
        <v>14</v>
      </c>
      <c r="M61" s="15"/>
      <c r="N61" s="15"/>
      <c r="O61" s="15"/>
      <c r="P61" s="15"/>
      <c r="Q61" s="15"/>
      <c r="R61" s="15"/>
      <c r="S61" s="16"/>
      <c r="T61" s="15"/>
      <c r="U61" s="15"/>
      <c r="V61" s="15"/>
      <c r="W61" s="15"/>
      <c r="X61" s="15"/>
      <c r="Y61" s="15"/>
      <c r="Z61" s="16"/>
      <c r="AA61" s="4"/>
    </row>
    <row r="62" spans="1:27" s="35" customFormat="1" ht="63.75" x14ac:dyDescent="0.2">
      <c r="A62" s="8" t="s">
        <v>58</v>
      </c>
      <c r="B62" s="9" t="s">
        <v>59</v>
      </c>
      <c r="C62" s="1" t="s">
        <v>13</v>
      </c>
      <c r="D62" s="13">
        <v>0</v>
      </c>
      <c r="E62" s="13">
        <f>E63+E64+E65+E66+E67+E68+E69+E70+E71+E72+E73+E74</f>
        <v>1.4500000000000002</v>
      </c>
      <c r="F62" s="13">
        <f t="shared" ref="F62:M62" si="18">F63+F64+F65+F66+F67+F68+F69+F70+F71+F72+F73+F74</f>
        <v>0</v>
      </c>
      <c r="G62" s="13">
        <f t="shared" si="18"/>
        <v>5</v>
      </c>
      <c r="H62" s="13">
        <f t="shared" si="18"/>
        <v>0</v>
      </c>
      <c r="I62" s="13">
        <f t="shared" si="18"/>
        <v>0</v>
      </c>
      <c r="J62" s="13">
        <f t="shared" si="18"/>
        <v>0</v>
      </c>
      <c r="K62" s="13">
        <f t="shared" si="18"/>
        <v>0</v>
      </c>
      <c r="L62" s="13">
        <f t="shared" si="18"/>
        <v>0</v>
      </c>
      <c r="M62" s="13">
        <f t="shared" si="18"/>
        <v>1.6</v>
      </c>
      <c r="N62" s="13">
        <f>N63+N64+N65+N66+M74+N68+N69+N70+N71+N72+N73+N74</f>
        <v>0</v>
      </c>
      <c r="O62" s="13">
        <f t="shared" ref="M62:O62" si="19">O63+O64+O65+O66+O67+O68+O69+O70+O71+O72+O73+O74</f>
        <v>7.4060000000000006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4">
        <v>0</v>
      </c>
      <c r="AA62" s="1"/>
    </row>
    <row r="63" spans="1:27" s="35" customFormat="1" ht="51" x14ac:dyDescent="0.2">
      <c r="A63" s="6" t="s">
        <v>140</v>
      </c>
      <c r="B63" s="36" t="s">
        <v>141</v>
      </c>
      <c r="C63" s="37" t="s">
        <v>142</v>
      </c>
      <c r="D63" s="13">
        <v>0</v>
      </c>
      <c r="E63" s="39">
        <v>0.4</v>
      </c>
      <c r="F63" s="13">
        <f t="shared" ref="F63:L63" si="20">F64+F65+F66+F67+F68+F69+F70+F71+F72+F73+F74+F75</f>
        <v>0</v>
      </c>
      <c r="G63" s="13">
        <v>0</v>
      </c>
      <c r="H63" s="13">
        <v>0</v>
      </c>
      <c r="I63" s="13">
        <v>0</v>
      </c>
      <c r="J63" s="13">
        <v>0</v>
      </c>
      <c r="K63" s="14">
        <v>0</v>
      </c>
      <c r="L63" s="8" t="s">
        <v>14</v>
      </c>
      <c r="M63" s="20">
        <v>0.4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  <c r="Z63" s="13">
        <v>0</v>
      </c>
      <c r="AA63" s="1"/>
    </row>
    <row r="64" spans="1:27" s="35" customFormat="1" ht="51" x14ac:dyDescent="0.2">
      <c r="A64" s="6" t="s">
        <v>143</v>
      </c>
      <c r="B64" s="36" t="s">
        <v>144</v>
      </c>
      <c r="C64" s="37" t="s">
        <v>145</v>
      </c>
      <c r="D64" s="13">
        <v>0</v>
      </c>
      <c r="E64" s="39">
        <v>0.4</v>
      </c>
      <c r="F64" s="13">
        <f t="shared" ref="F64:L64" si="21">F65+F66+F67+F68+F69+F70+F71+F72+F73+F74+F75+F76</f>
        <v>0</v>
      </c>
      <c r="G64" s="13">
        <v>0</v>
      </c>
      <c r="H64" s="13">
        <f t="shared" si="21"/>
        <v>0</v>
      </c>
      <c r="I64" s="13">
        <f t="shared" si="21"/>
        <v>0</v>
      </c>
      <c r="J64" s="13">
        <f t="shared" si="21"/>
        <v>0</v>
      </c>
      <c r="K64" s="13">
        <f t="shared" si="21"/>
        <v>0</v>
      </c>
      <c r="L64" s="13">
        <f t="shared" si="21"/>
        <v>0</v>
      </c>
      <c r="M64" s="20">
        <v>0.4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"/>
    </row>
    <row r="65" spans="1:27" s="35" customFormat="1" ht="51" x14ac:dyDescent="0.2">
      <c r="A65" s="6" t="s">
        <v>146</v>
      </c>
      <c r="B65" s="36" t="s">
        <v>147</v>
      </c>
      <c r="C65" s="37" t="s">
        <v>148</v>
      </c>
      <c r="D65" s="13">
        <v>0</v>
      </c>
      <c r="E65" s="39">
        <v>0.25</v>
      </c>
      <c r="F65" s="13">
        <f t="shared" ref="F65" si="22">F66+F67+F68+F69+F70+F71+F72+F73+F74+F75+F76+F77</f>
        <v>0</v>
      </c>
      <c r="G65" s="13">
        <v>0</v>
      </c>
      <c r="H65" s="13">
        <f t="shared" ref="H65:L65" si="23">H66+H67+H68+H69+H70+H71+H72+H73+H74+H75+H76+H77</f>
        <v>0</v>
      </c>
      <c r="I65" s="13">
        <f t="shared" si="23"/>
        <v>0</v>
      </c>
      <c r="J65" s="13">
        <f t="shared" si="23"/>
        <v>0</v>
      </c>
      <c r="K65" s="13">
        <f t="shared" si="23"/>
        <v>0</v>
      </c>
      <c r="L65" s="13">
        <f t="shared" si="23"/>
        <v>0</v>
      </c>
      <c r="M65" s="20">
        <v>0.4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"/>
    </row>
    <row r="66" spans="1:27" s="35" customFormat="1" ht="51" x14ac:dyDescent="0.2">
      <c r="A66" s="6" t="s">
        <v>149</v>
      </c>
      <c r="B66" s="36" t="s">
        <v>150</v>
      </c>
      <c r="C66" s="37" t="s">
        <v>151</v>
      </c>
      <c r="D66" s="13">
        <v>0</v>
      </c>
      <c r="E66" s="39">
        <v>0.4</v>
      </c>
      <c r="F66" s="13">
        <f t="shared" ref="F66" si="24">F67+F68+F69+F70+F71+F72+F73+F74+F75+F76+F77+F78</f>
        <v>0</v>
      </c>
      <c r="G66" s="13">
        <v>0</v>
      </c>
      <c r="H66" s="13">
        <f t="shared" ref="H66:L66" si="25">H67+H68+H69+H70+H71+H72+H73+H74+H75+H76+H77+H78</f>
        <v>0</v>
      </c>
      <c r="I66" s="13">
        <f t="shared" si="25"/>
        <v>0</v>
      </c>
      <c r="J66" s="13">
        <f t="shared" si="25"/>
        <v>0</v>
      </c>
      <c r="K66" s="13">
        <f t="shared" si="25"/>
        <v>0</v>
      </c>
      <c r="L66" s="13">
        <f t="shared" si="25"/>
        <v>0</v>
      </c>
      <c r="M66" s="20">
        <v>0.4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"/>
    </row>
    <row r="67" spans="1:27" s="35" customFormat="1" ht="38.25" x14ac:dyDescent="0.2">
      <c r="A67" s="6" t="s">
        <v>152</v>
      </c>
      <c r="B67" s="36" t="s">
        <v>153</v>
      </c>
      <c r="C67" s="37" t="s">
        <v>154</v>
      </c>
      <c r="D67" s="13">
        <v>0</v>
      </c>
      <c r="E67" s="13">
        <v>0</v>
      </c>
      <c r="F67" s="13">
        <f t="shared" ref="F67" si="26">F68+F69+F70+F71+F72+F73+F74+F75+F76+F77+F78+F79</f>
        <v>0</v>
      </c>
      <c r="G67" s="39">
        <v>0.3</v>
      </c>
      <c r="H67" s="13">
        <f t="shared" ref="H67:L67" si="27">H68+H69+H70+H71+H72+H73+H74+H75+H76+H77+H78+H79</f>
        <v>0</v>
      </c>
      <c r="I67" s="13">
        <f t="shared" si="27"/>
        <v>0</v>
      </c>
      <c r="J67" s="13">
        <f t="shared" si="27"/>
        <v>0</v>
      </c>
      <c r="K67" s="13">
        <f t="shared" si="27"/>
        <v>0</v>
      </c>
      <c r="L67" s="13">
        <f t="shared" si="27"/>
        <v>0</v>
      </c>
      <c r="M67" s="13">
        <v>0</v>
      </c>
      <c r="N67" s="13">
        <v>0</v>
      </c>
      <c r="O67" s="20">
        <v>0.3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0</v>
      </c>
      <c r="AA67" s="1"/>
    </row>
    <row r="68" spans="1:27" s="35" customFormat="1" ht="38.25" x14ac:dyDescent="0.2">
      <c r="A68" s="6" t="s">
        <v>155</v>
      </c>
      <c r="B68" s="36" t="s">
        <v>156</v>
      </c>
      <c r="C68" s="37" t="s">
        <v>157</v>
      </c>
      <c r="D68" s="13">
        <v>0</v>
      </c>
      <c r="E68" s="13">
        <v>0</v>
      </c>
      <c r="F68" s="13">
        <f t="shared" ref="F68" si="28">F69+F70+F71+F72+F73+F74+F75+F76+F77+F78+F79+F80</f>
        <v>0</v>
      </c>
      <c r="G68" s="39">
        <v>0.75</v>
      </c>
      <c r="H68" s="13">
        <f t="shared" ref="H68:L68" si="29">H69+H70+H71+H72+H73+H74+H75+H76+H77+H78+H79+H80</f>
        <v>0</v>
      </c>
      <c r="I68" s="13">
        <f t="shared" si="29"/>
        <v>0</v>
      </c>
      <c r="J68" s="13">
        <f t="shared" si="29"/>
        <v>0</v>
      </c>
      <c r="K68" s="13">
        <f t="shared" si="29"/>
        <v>0</v>
      </c>
      <c r="L68" s="13">
        <f t="shared" si="29"/>
        <v>0</v>
      </c>
      <c r="M68" s="13">
        <v>0</v>
      </c>
      <c r="N68" s="13">
        <v>0</v>
      </c>
      <c r="O68" s="20">
        <v>0.87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"/>
    </row>
    <row r="69" spans="1:27" s="35" customFormat="1" ht="45" x14ac:dyDescent="0.2">
      <c r="A69" s="6" t="s">
        <v>158</v>
      </c>
      <c r="B69" s="44" t="s">
        <v>159</v>
      </c>
      <c r="C69" s="37" t="s">
        <v>160</v>
      </c>
      <c r="D69" s="13">
        <v>0</v>
      </c>
      <c r="E69" s="13">
        <v>0</v>
      </c>
      <c r="F69" s="13">
        <f t="shared" ref="F69" si="30">F70+F71+F72+F73+F74+F75+F76+F77+F78+F79+F80+F81</f>
        <v>0</v>
      </c>
      <c r="G69" s="39">
        <v>0.5</v>
      </c>
      <c r="H69" s="13">
        <f t="shared" ref="H69:L69" si="31">H70+H71+H72+H73+H74+H75+H76+H77+H78+H79+H80+H81</f>
        <v>0</v>
      </c>
      <c r="I69" s="13">
        <f t="shared" si="31"/>
        <v>0</v>
      </c>
      <c r="J69" s="13">
        <f t="shared" si="31"/>
        <v>0</v>
      </c>
      <c r="K69" s="13">
        <f t="shared" si="31"/>
        <v>0</v>
      </c>
      <c r="L69" s="13">
        <f t="shared" si="31"/>
        <v>0</v>
      </c>
      <c r="M69" s="13">
        <v>0</v>
      </c>
      <c r="N69" s="13">
        <v>0</v>
      </c>
      <c r="O69" s="20">
        <v>0.5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"/>
    </row>
    <row r="70" spans="1:27" s="35" customFormat="1" ht="45" x14ac:dyDescent="0.2">
      <c r="A70" s="6" t="s">
        <v>161</v>
      </c>
      <c r="B70" s="44" t="s">
        <v>162</v>
      </c>
      <c r="C70" s="37" t="s">
        <v>163</v>
      </c>
      <c r="D70" s="13">
        <v>0</v>
      </c>
      <c r="E70" s="13">
        <v>0</v>
      </c>
      <c r="F70" s="13">
        <f t="shared" ref="F70" si="32">F71+F72+F73+F74+F75+F76+F77+F78+F79+F80+F81+F82</f>
        <v>0</v>
      </c>
      <c r="G70" s="39">
        <v>0.35</v>
      </c>
      <c r="H70" s="13">
        <f t="shared" ref="H70:L70" si="33">H71+H72+H73+H74+H75+H76+H77+H78+H79+H80+H81+H82</f>
        <v>0</v>
      </c>
      <c r="I70" s="13">
        <f t="shared" si="33"/>
        <v>0</v>
      </c>
      <c r="J70" s="13">
        <f t="shared" si="33"/>
        <v>0</v>
      </c>
      <c r="K70" s="13">
        <f t="shared" si="33"/>
        <v>0</v>
      </c>
      <c r="L70" s="13">
        <f t="shared" si="33"/>
        <v>0</v>
      </c>
      <c r="M70" s="13">
        <v>0</v>
      </c>
      <c r="N70" s="13">
        <v>0</v>
      </c>
      <c r="O70" s="20">
        <v>0.156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"/>
    </row>
    <row r="71" spans="1:27" s="35" customFormat="1" ht="45" x14ac:dyDescent="0.2">
      <c r="A71" s="6" t="s">
        <v>164</v>
      </c>
      <c r="B71" s="44" t="s">
        <v>165</v>
      </c>
      <c r="C71" s="37" t="s">
        <v>166</v>
      </c>
      <c r="D71" s="13">
        <v>0</v>
      </c>
      <c r="E71" s="13">
        <v>0</v>
      </c>
      <c r="F71" s="13">
        <f t="shared" ref="F71" si="34">F72+F73+F74+F75+F76+F77+F78+F79+F80+F81+F82+F83</f>
        <v>0</v>
      </c>
      <c r="G71" s="39">
        <v>0.9</v>
      </c>
      <c r="H71" s="13">
        <f t="shared" ref="H71:L71" si="35">H72+H73+H74+H75+H76+H77+H78+H79+H80+H81+H82+H83</f>
        <v>0</v>
      </c>
      <c r="I71" s="13">
        <f t="shared" si="35"/>
        <v>0</v>
      </c>
      <c r="J71" s="13">
        <f t="shared" si="35"/>
        <v>0</v>
      </c>
      <c r="K71" s="13">
        <f t="shared" si="35"/>
        <v>0</v>
      </c>
      <c r="L71" s="13">
        <f t="shared" si="35"/>
        <v>0</v>
      </c>
      <c r="M71" s="13">
        <v>0</v>
      </c>
      <c r="N71" s="13">
        <v>0</v>
      </c>
      <c r="O71" s="20">
        <v>0.4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"/>
    </row>
    <row r="72" spans="1:27" s="35" customFormat="1" ht="45" x14ac:dyDescent="0.2">
      <c r="A72" s="6" t="s">
        <v>167</v>
      </c>
      <c r="B72" s="44" t="s">
        <v>168</v>
      </c>
      <c r="C72" s="37" t="s">
        <v>169</v>
      </c>
      <c r="D72" s="13">
        <v>0</v>
      </c>
      <c r="E72" s="13">
        <v>0</v>
      </c>
      <c r="F72" s="13">
        <f t="shared" ref="F72" si="36">F73+F74+F75+F76+F77+F78+F79+F80+F81+F82+F83+F84</f>
        <v>0</v>
      </c>
      <c r="G72" s="39">
        <v>0.8</v>
      </c>
      <c r="H72" s="13">
        <f t="shared" ref="H72:L72" si="37">H73+H74+H75+H76+H77+H78+H79+H80+H81+H82+H83+H84</f>
        <v>0</v>
      </c>
      <c r="I72" s="13">
        <f t="shared" si="37"/>
        <v>0</v>
      </c>
      <c r="J72" s="13">
        <f t="shared" si="37"/>
        <v>0</v>
      </c>
      <c r="K72" s="13">
        <f t="shared" si="37"/>
        <v>0</v>
      </c>
      <c r="L72" s="13">
        <f t="shared" si="37"/>
        <v>0</v>
      </c>
      <c r="M72" s="13">
        <v>0</v>
      </c>
      <c r="N72" s="13">
        <v>0</v>
      </c>
      <c r="O72" s="20">
        <v>2.83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"/>
    </row>
    <row r="73" spans="1:27" s="35" customFormat="1" ht="45" x14ac:dyDescent="0.2">
      <c r="A73" s="6" t="s">
        <v>170</v>
      </c>
      <c r="B73" s="44" t="s">
        <v>171</v>
      </c>
      <c r="C73" s="37" t="s">
        <v>172</v>
      </c>
      <c r="D73" s="13">
        <v>0</v>
      </c>
      <c r="E73" s="13">
        <v>0</v>
      </c>
      <c r="F73" s="13">
        <f t="shared" ref="F73" si="38">F74+F75+F76+F77+F78+F79+F80+F81+F82+F83+F84+F85</f>
        <v>0</v>
      </c>
      <c r="G73" s="39">
        <v>1</v>
      </c>
      <c r="H73" s="13">
        <f t="shared" ref="H73:L73" si="39">H74+H75+H76+H77+H78+H79+H80+H81+H82+H83+H84+H85</f>
        <v>0</v>
      </c>
      <c r="I73" s="13">
        <f t="shared" si="39"/>
        <v>0</v>
      </c>
      <c r="J73" s="13">
        <f t="shared" si="39"/>
        <v>0</v>
      </c>
      <c r="K73" s="13">
        <f t="shared" si="39"/>
        <v>0</v>
      </c>
      <c r="L73" s="13">
        <f t="shared" si="39"/>
        <v>0</v>
      </c>
      <c r="M73" s="13">
        <v>0</v>
      </c>
      <c r="N73" s="13">
        <v>0</v>
      </c>
      <c r="O73" s="20">
        <v>1.95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"/>
    </row>
    <row r="74" spans="1:27" s="35" customFormat="1" ht="45" x14ac:dyDescent="0.2">
      <c r="A74" s="6" t="s">
        <v>173</v>
      </c>
      <c r="B74" s="44" t="s">
        <v>174</v>
      </c>
      <c r="C74" s="37" t="s">
        <v>175</v>
      </c>
      <c r="D74" s="13">
        <v>0</v>
      </c>
      <c r="E74" s="13">
        <v>0</v>
      </c>
      <c r="F74" s="13">
        <f t="shared" ref="F74" si="40">F75+F76+F77+F78+F79+F80+F81+F82+F83+F84+F85+F86</f>
        <v>0</v>
      </c>
      <c r="G74" s="39">
        <v>0.4</v>
      </c>
      <c r="H74" s="13">
        <f t="shared" ref="H74:L74" si="41">H75+H76+H77+H78+H79+H80+H81+H82+H83+H84+H85+H86</f>
        <v>0</v>
      </c>
      <c r="I74" s="13">
        <f t="shared" si="41"/>
        <v>0</v>
      </c>
      <c r="J74" s="13">
        <f t="shared" si="41"/>
        <v>0</v>
      </c>
      <c r="K74" s="13">
        <f t="shared" si="41"/>
        <v>0</v>
      </c>
      <c r="L74" s="13">
        <f t="shared" si="41"/>
        <v>0</v>
      </c>
      <c r="M74" s="13">
        <v>0</v>
      </c>
      <c r="N74" s="13">
        <v>0</v>
      </c>
      <c r="O74" s="20">
        <v>0.4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"/>
    </row>
    <row r="75" spans="1:27" ht="25.5" x14ac:dyDescent="0.25">
      <c r="A75" s="8" t="s">
        <v>60</v>
      </c>
      <c r="B75" s="9" t="s">
        <v>61</v>
      </c>
      <c r="C75" s="1" t="s">
        <v>13</v>
      </c>
      <c r="D75" s="13">
        <f t="shared" ref="D75:K75" si="42">D76+D81+D86+D104</f>
        <v>0</v>
      </c>
      <c r="E75" s="13">
        <f t="shared" si="42"/>
        <v>0</v>
      </c>
      <c r="F75" s="13">
        <f t="shared" si="42"/>
        <v>0</v>
      </c>
      <c r="G75" s="13">
        <f t="shared" si="42"/>
        <v>0</v>
      </c>
      <c r="H75" s="13">
        <f t="shared" si="42"/>
        <v>0</v>
      </c>
      <c r="I75" s="13">
        <f t="shared" si="42"/>
        <v>0</v>
      </c>
      <c r="J75" s="13">
        <f t="shared" si="42"/>
        <v>0</v>
      </c>
      <c r="K75" s="14">
        <f t="shared" si="42"/>
        <v>0</v>
      </c>
      <c r="L75" s="8" t="s">
        <v>14</v>
      </c>
      <c r="M75" s="13">
        <f t="shared" ref="M75:Z75" si="43">M76+M81+M86+M104</f>
        <v>0</v>
      </c>
      <c r="N75" s="13">
        <f t="shared" si="43"/>
        <v>0</v>
      </c>
      <c r="O75" s="13">
        <f t="shared" si="43"/>
        <v>0</v>
      </c>
      <c r="P75" s="13">
        <f t="shared" si="43"/>
        <v>0</v>
      </c>
      <c r="Q75" s="13">
        <f t="shared" si="43"/>
        <v>0</v>
      </c>
      <c r="R75" s="13">
        <f t="shared" si="43"/>
        <v>0</v>
      </c>
      <c r="S75" s="14">
        <f t="shared" si="43"/>
        <v>0</v>
      </c>
      <c r="T75" s="13">
        <f t="shared" si="43"/>
        <v>0</v>
      </c>
      <c r="U75" s="13">
        <f t="shared" si="43"/>
        <v>0</v>
      </c>
      <c r="V75" s="13">
        <f t="shared" si="43"/>
        <v>0</v>
      </c>
      <c r="W75" s="13">
        <f t="shared" si="43"/>
        <v>0</v>
      </c>
      <c r="X75" s="13">
        <f t="shared" si="43"/>
        <v>0</v>
      </c>
      <c r="Y75" s="13">
        <f t="shared" si="43"/>
        <v>0</v>
      </c>
      <c r="Z75" s="14">
        <f t="shared" si="43"/>
        <v>0</v>
      </c>
      <c r="AA75" s="1"/>
    </row>
    <row r="76" spans="1:27" ht="51" x14ac:dyDescent="0.25">
      <c r="A76" s="6" t="s">
        <v>62</v>
      </c>
      <c r="B76" s="7" t="s">
        <v>63</v>
      </c>
      <c r="C76" s="4" t="s">
        <v>13</v>
      </c>
      <c r="D76" s="15">
        <f t="shared" ref="D76:K76" si="44">D77+D79</f>
        <v>0</v>
      </c>
      <c r="E76" s="15">
        <f t="shared" si="44"/>
        <v>0</v>
      </c>
      <c r="F76" s="15">
        <f t="shared" si="44"/>
        <v>0</v>
      </c>
      <c r="G76" s="15">
        <f t="shared" si="44"/>
        <v>0</v>
      </c>
      <c r="H76" s="15">
        <f t="shared" si="44"/>
        <v>0</v>
      </c>
      <c r="I76" s="15">
        <f t="shared" si="44"/>
        <v>0</v>
      </c>
      <c r="J76" s="15">
        <f t="shared" si="44"/>
        <v>0</v>
      </c>
      <c r="K76" s="16">
        <f t="shared" si="44"/>
        <v>0</v>
      </c>
      <c r="L76" s="6" t="s">
        <v>14</v>
      </c>
      <c r="M76" s="15">
        <f t="shared" ref="M76:Z76" si="45">M77+M79</f>
        <v>0</v>
      </c>
      <c r="N76" s="15">
        <f t="shared" si="45"/>
        <v>0</v>
      </c>
      <c r="O76" s="15">
        <f t="shared" si="45"/>
        <v>0</v>
      </c>
      <c r="P76" s="15">
        <f t="shared" si="45"/>
        <v>0</v>
      </c>
      <c r="Q76" s="15">
        <f t="shared" si="45"/>
        <v>0</v>
      </c>
      <c r="R76" s="15">
        <f t="shared" si="45"/>
        <v>0</v>
      </c>
      <c r="S76" s="16">
        <f t="shared" si="45"/>
        <v>0</v>
      </c>
      <c r="T76" s="15">
        <f t="shared" si="45"/>
        <v>0</v>
      </c>
      <c r="U76" s="15">
        <f t="shared" si="45"/>
        <v>0</v>
      </c>
      <c r="V76" s="15">
        <f t="shared" si="45"/>
        <v>0</v>
      </c>
      <c r="W76" s="15">
        <f t="shared" si="45"/>
        <v>0</v>
      </c>
      <c r="X76" s="15">
        <f t="shared" si="45"/>
        <v>0</v>
      </c>
      <c r="Y76" s="15">
        <f t="shared" si="45"/>
        <v>0</v>
      </c>
      <c r="Z76" s="16">
        <f t="shared" si="45"/>
        <v>0</v>
      </c>
      <c r="AA76" s="4"/>
    </row>
    <row r="77" spans="1:27" ht="25.5" x14ac:dyDescent="0.25">
      <c r="A77" s="6" t="s">
        <v>64</v>
      </c>
      <c r="B77" s="7" t="s">
        <v>65</v>
      </c>
      <c r="C77" s="4" t="s">
        <v>13</v>
      </c>
      <c r="D77" s="15">
        <f t="shared" ref="D77:K77" si="46">SUM(D78:D78)</f>
        <v>0</v>
      </c>
      <c r="E77" s="15">
        <f t="shared" si="46"/>
        <v>0</v>
      </c>
      <c r="F77" s="15">
        <f t="shared" si="46"/>
        <v>0</v>
      </c>
      <c r="G77" s="15">
        <f t="shared" si="46"/>
        <v>0</v>
      </c>
      <c r="H77" s="15">
        <f t="shared" si="46"/>
        <v>0</v>
      </c>
      <c r="I77" s="15">
        <f t="shared" si="46"/>
        <v>0</v>
      </c>
      <c r="J77" s="15">
        <f t="shared" si="46"/>
        <v>0</v>
      </c>
      <c r="K77" s="16">
        <f t="shared" si="46"/>
        <v>0</v>
      </c>
      <c r="L77" s="6" t="s">
        <v>14</v>
      </c>
      <c r="M77" s="15">
        <f t="shared" ref="M77:Z77" si="47">SUM(M78:M78)</f>
        <v>0</v>
      </c>
      <c r="N77" s="15">
        <f t="shared" si="47"/>
        <v>0</v>
      </c>
      <c r="O77" s="15">
        <f t="shared" si="47"/>
        <v>0</v>
      </c>
      <c r="P77" s="15">
        <f t="shared" si="47"/>
        <v>0</v>
      </c>
      <c r="Q77" s="15">
        <f t="shared" si="47"/>
        <v>0</v>
      </c>
      <c r="R77" s="15">
        <f t="shared" si="47"/>
        <v>0</v>
      </c>
      <c r="S77" s="16">
        <f t="shared" si="47"/>
        <v>0</v>
      </c>
      <c r="T77" s="15">
        <f t="shared" si="47"/>
        <v>0</v>
      </c>
      <c r="U77" s="15">
        <f t="shared" si="47"/>
        <v>0</v>
      </c>
      <c r="V77" s="15">
        <f t="shared" si="47"/>
        <v>0</v>
      </c>
      <c r="W77" s="15">
        <f t="shared" si="47"/>
        <v>0</v>
      </c>
      <c r="X77" s="15">
        <f t="shared" si="47"/>
        <v>0</v>
      </c>
      <c r="Y77" s="15">
        <f t="shared" si="47"/>
        <v>0</v>
      </c>
      <c r="Z77" s="16">
        <f t="shared" si="47"/>
        <v>0</v>
      </c>
      <c r="AA77" s="4"/>
    </row>
    <row r="78" spans="1:27" x14ac:dyDescent="0.25">
      <c r="A78" s="6" t="s">
        <v>34</v>
      </c>
      <c r="B78" s="7" t="s">
        <v>34</v>
      </c>
      <c r="C78" s="4"/>
      <c r="D78" s="15"/>
      <c r="E78" s="15"/>
      <c r="F78" s="15"/>
      <c r="G78" s="15"/>
      <c r="H78" s="15"/>
      <c r="I78" s="15"/>
      <c r="J78" s="15"/>
      <c r="K78" s="16"/>
      <c r="L78" s="6" t="s">
        <v>14</v>
      </c>
      <c r="M78" s="15"/>
      <c r="N78" s="15"/>
      <c r="O78" s="15"/>
      <c r="P78" s="15"/>
      <c r="Q78" s="15"/>
      <c r="R78" s="15"/>
      <c r="S78" s="16"/>
      <c r="T78" s="15"/>
      <c r="U78" s="15"/>
      <c r="V78" s="15"/>
      <c r="W78" s="15"/>
      <c r="X78" s="15"/>
      <c r="Y78" s="15"/>
      <c r="Z78" s="16"/>
      <c r="AA78" s="4"/>
    </row>
    <row r="79" spans="1:27" ht="38.25" x14ac:dyDescent="0.25">
      <c r="A79" s="6" t="s">
        <v>66</v>
      </c>
      <c r="B79" s="7" t="s">
        <v>67</v>
      </c>
      <c r="C79" s="4" t="s">
        <v>13</v>
      </c>
      <c r="D79" s="15">
        <f t="shared" ref="D79:K79" si="48">SUM(D80:D80)</f>
        <v>0</v>
      </c>
      <c r="E79" s="15">
        <f t="shared" si="48"/>
        <v>0</v>
      </c>
      <c r="F79" s="15">
        <f t="shared" si="48"/>
        <v>0</v>
      </c>
      <c r="G79" s="15">
        <f t="shared" si="48"/>
        <v>0</v>
      </c>
      <c r="H79" s="15">
        <f t="shared" si="48"/>
        <v>0</v>
      </c>
      <c r="I79" s="15">
        <f t="shared" si="48"/>
        <v>0</v>
      </c>
      <c r="J79" s="15">
        <f t="shared" si="48"/>
        <v>0</v>
      </c>
      <c r="K79" s="16">
        <f t="shared" si="48"/>
        <v>0</v>
      </c>
      <c r="L79" s="6" t="s">
        <v>14</v>
      </c>
      <c r="M79" s="15">
        <f t="shared" ref="M79:Z79" si="49">SUM(M80:M80)</f>
        <v>0</v>
      </c>
      <c r="N79" s="15">
        <f t="shared" si="49"/>
        <v>0</v>
      </c>
      <c r="O79" s="15">
        <f t="shared" si="49"/>
        <v>0</v>
      </c>
      <c r="P79" s="15">
        <f t="shared" si="49"/>
        <v>0</v>
      </c>
      <c r="Q79" s="15">
        <f t="shared" si="49"/>
        <v>0</v>
      </c>
      <c r="R79" s="15">
        <f t="shared" si="49"/>
        <v>0</v>
      </c>
      <c r="S79" s="16">
        <f t="shared" si="49"/>
        <v>0</v>
      </c>
      <c r="T79" s="15">
        <f t="shared" si="49"/>
        <v>0</v>
      </c>
      <c r="U79" s="15">
        <f t="shared" si="49"/>
        <v>0</v>
      </c>
      <c r="V79" s="15">
        <f t="shared" si="49"/>
        <v>0</v>
      </c>
      <c r="W79" s="15">
        <f t="shared" si="49"/>
        <v>0</v>
      </c>
      <c r="X79" s="15">
        <f t="shared" si="49"/>
        <v>0</v>
      </c>
      <c r="Y79" s="15">
        <f t="shared" si="49"/>
        <v>0</v>
      </c>
      <c r="Z79" s="16">
        <f t="shared" si="49"/>
        <v>0</v>
      </c>
      <c r="AA79" s="4"/>
    </row>
    <row r="80" spans="1:27" x14ac:dyDescent="0.25">
      <c r="A80" s="6" t="s">
        <v>34</v>
      </c>
      <c r="B80" s="7" t="s">
        <v>34</v>
      </c>
      <c r="C80" s="4"/>
      <c r="D80" s="15"/>
      <c r="E80" s="15"/>
      <c r="F80" s="15"/>
      <c r="G80" s="15"/>
      <c r="H80" s="15"/>
      <c r="I80" s="15"/>
      <c r="J80" s="15"/>
      <c r="K80" s="16"/>
      <c r="L80" s="6" t="s">
        <v>14</v>
      </c>
      <c r="M80" s="15"/>
      <c r="N80" s="15"/>
      <c r="O80" s="15"/>
      <c r="P80" s="15"/>
      <c r="Q80" s="15"/>
      <c r="R80" s="15"/>
      <c r="S80" s="16"/>
      <c r="T80" s="15"/>
      <c r="U80" s="15"/>
      <c r="V80" s="15"/>
      <c r="W80" s="15"/>
      <c r="X80" s="15"/>
      <c r="Y80" s="15"/>
      <c r="Z80" s="16"/>
      <c r="AA80" s="4"/>
    </row>
    <row r="81" spans="1:27" ht="38.25" x14ac:dyDescent="0.25">
      <c r="A81" s="6" t="s">
        <v>68</v>
      </c>
      <c r="B81" s="7" t="s">
        <v>69</v>
      </c>
      <c r="C81" s="4" t="s">
        <v>13</v>
      </c>
      <c r="D81" s="15">
        <f t="shared" ref="D81:K81" si="50">D82+D84</f>
        <v>0</v>
      </c>
      <c r="E81" s="15">
        <f t="shared" si="50"/>
        <v>0</v>
      </c>
      <c r="F81" s="15">
        <f t="shared" si="50"/>
        <v>0</v>
      </c>
      <c r="G81" s="15">
        <f t="shared" si="50"/>
        <v>0</v>
      </c>
      <c r="H81" s="15">
        <f t="shared" si="50"/>
        <v>0</v>
      </c>
      <c r="I81" s="15">
        <f t="shared" si="50"/>
        <v>0</v>
      </c>
      <c r="J81" s="15">
        <f t="shared" si="50"/>
        <v>0</v>
      </c>
      <c r="K81" s="16">
        <f t="shared" si="50"/>
        <v>0</v>
      </c>
      <c r="L81" s="6" t="s">
        <v>14</v>
      </c>
      <c r="M81" s="15">
        <f t="shared" ref="M81:Z81" si="51">M82+M84</f>
        <v>0</v>
      </c>
      <c r="N81" s="15">
        <f t="shared" si="51"/>
        <v>0</v>
      </c>
      <c r="O81" s="15">
        <f t="shared" si="51"/>
        <v>0</v>
      </c>
      <c r="P81" s="15">
        <f t="shared" si="51"/>
        <v>0</v>
      </c>
      <c r="Q81" s="15">
        <f t="shared" si="51"/>
        <v>0</v>
      </c>
      <c r="R81" s="15">
        <f t="shared" si="51"/>
        <v>0</v>
      </c>
      <c r="S81" s="16">
        <f t="shared" si="51"/>
        <v>0</v>
      </c>
      <c r="T81" s="15">
        <f t="shared" si="51"/>
        <v>0</v>
      </c>
      <c r="U81" s="15">
        <f t="shared" si="51"/>
        <v>0</v>
      </c>
      <c r="V81" s="15">
        <f t="shared" si="51"/>
        <v>0</v>
      </c>
      <c r="W81" s="15">
        <f t="shared" si="51"/>
        <v>0</v>
      </c>
      <c r="X81" s="15">
        <f t="shared" si="51"/>
        <v>0</v>
      </c>
      <c r="Y81" s="15">
        <f t="shared" si="51"/>
        <v>0</v>
      </c>
      <c r="Z81" s="16">
        <f t="shared" si="51"/>
        <v>0</v>
      </c>
      <c r="AA81" s="4"/>
    </row>
    <row r="82" spans="1:27" ht="25.5" x14ac:dyDescent="0.25">
      <c r="A82" s="6" t="s">
        <v>70</v>
      </c>
      <c r="B82" s="7" t="s">
        <v>71</v>
      </c>
      <c r="C82" s="4" t="s">
        <v>13</v>
      </c>
      <c r="D82" s="15">
        <f t="shared" ref="D82:K82" si="52">SUM(D83:D83)</f>
        <v>0</v>
      </c>
      <c r="E82" s="15">
        <f t="shared" si="52"/>
        <v>0</v>
      </c>
      <c r="F82" s="15">
        <f t="shared" si="52"/>
        <v>0</v>
      </c>
      <c r="G82" s="15">
        <f t="shared" si="52"/>
        <v>0</v>
      </c>
      <c r="H82" s="15">
        <f t="shared" si="52"/>
        <v>0</v>
      </c>
      <c r="I82" s="15">
        <f t="shared" si="52"/>
        <v>0</v>
      </c>
      <c r="J82" s="15">
        <f t="shared" si="52"/>
        <v>0</v>
      </c>
      <c r="K82" s="16">
        <f t="shared" si="52"/>
        <v>0</v>
      </c>
      <c r="L82" s="6" t="s">
        <v>14</v>
      </c>
      <c r="M82" s="15">
        <f t="shared" ref="M82:Z82" si="53">SUM(M83:M83)</f>
        <v>0</v>
      </c>
      <c r="N82" s="15">
        <f t="shared" si="53"/>
        <v>0</v>
      </c>
      <c r="O82" s="15">
        <f t="shared" si="53"/>
        <v>0</v>
      </c>
      <c r="P82" s="15">
        <f t="shared" si="53"/>
        <v>0</v>
      </c>
      <c r="Q82" s="15">
        <f t="shared" si="53"/>
        <v>0</v>
      </c>
      <c r="R82" s="15">
        <f t="shared" si="53"/>
        <v>0</v>
      </c>
      <c r="S82" s="16">
        <f t="shared" si="53"/>
        <v>0</v>
      </c>
      <c r="T82" s="15">
        <f t="shared" si="53"/>
        <v>0</v>
      </c>
      <c r="U82" s="15">
        <f t="shared" si="53"/>
        <v>0</v>
      </c>
      <c r="V82" s="15">
        <f t="shared" si="53"/>
        <v>0</v>
      </c>
      <c r="W82" s="15">
        <f t="shared" si="53"/>
        <v>0</v>
      </c>
      <c r="X82" s="15">
        <f t="shared" si="53"/>
        <v>0</v>
      </c>
      <c r="Y82" s="15">
        <f t="shared" si="53"/>
        <v>0</v>
      </c>
      <c r="Z82" s="16">
        <f t="shared" si="53"/>
        <v>0</v>
      </c>
      <c r="AA82" s="4"/>
    </row>
    <row r="83" spans="1:27" x14ac:dyDescent="0.25">
      <c r="A83" s="6" t="s">
        <v>34</v>
      </c>
      <c r="B83" s="7" t="s">
        <v>34</v>
      </c>
      <c r="C83" s="4"/>
      <c r="D83" s="15"/>
      <c r="E83" s="15"/>
      <c r="F83" s="15"/>
      <c r="G83" s="15"/>
      <c r="H83" s="15"/>
      <c r="I83" s="15"/>
      <c r="J83" s="15"/>
      <c r="K83" s="16"/>
      <c r="L83" s="6"/>
      <c r="M83" s="15"/>
      <c r="N83" s="15"/>
      <c r="O83" s="15"/>
      <c r="P83" s="15"/>
      <c r="Q83" s="15"/>
      <c r="R83" s="15"/>
      <c r="S83" s="16"/>
      <c r="T83" s="15"/>
      <c r="U83" s="15"/>
      <c r="V83" s="15"/>
      <c r="W83" s="15"/>
      <c r="X83" s="15"/>
      <c r="Y83" s="15"/>
      <c r="Z83" s="16"/>
      <c r="AA83" s="4"/>
    </row>
    <row r="84" spans="1:27" ht="25.5" x14ac:dyDescent="0.25">
      <c r="A84" s="6" t="s">
        <v>72</v>
      </c>
      <c r="B84" s="7" t="s">
        <v>73</v>
      </c>
      <c r="C84" s="4" t="s">
        <v>13</v>
      </c>
      <c r="D84" s="15">
        <f t="shared" ref="D84:K84" si="54">SUM(D85:D85)</f>
        <v>0</v>
      </c>
      <c r="E84" s="15">
        <f t="shared" si="54"/>
        <v>0</v>
      </c>
      <c r="F84" s="15">
        <f t="shared" si="54"/>
        <v>0</v>
      </c>
      <c r="G84" s="15">
        <f t="shared" si="54"/>
        <v>0</v>
      </c>
      <c r="H84" s="15">
        <f t="shared" si="54"/>
        <v>0</v>
      </c>
      <c r="I84" s="15">
        <f t="shared" si="54"/>
        <v>0</v>
      </c>
      <c r="J84" s="15">
        <f t="shared" si="54"/>
        <v>0</v>
      </c>
      <c r="K84" s="16">
        <f t="shared" si="54"/>
        <v>0</v>
      </c>
      <c r="L84" s="6" t="s">
        <v>14</v>
      </c>
      <c r="M84" s="15">
        <f t="shared" ref="M84:Z84" si="55">SUM(M85:M85)</f>
        <v>0</v>
      </c>
      <c r="N84" s="15">
        <f t="shared" si="55"/>
        <v>0</v>
      </c>
      <c r="O84" s="15">
        <f t="shared" si="55"/>
        <v>0</v>
      </c>
      <c r="P84" s="15">
        <f t="shared" si="55"/>
        <v>0</v>
      </c>
      <c r="Q84" s="15">
        <f t="shared" si="55"/>
        <v>0</v>
      </c>
      <c r="R84" s="15">
        <f t="shared" si="55"/>
        <v>0</v>
      </c>
      <c r="S84" s="16">
        <f t="shared" si="55"/>
        <v>0</v>
      </c>
      <c r="T84" s="15">
        <f t="shared" si="55"/>
        <v>0</v>
      </c>
      <c r="U84" s="15">
        <f t="shared" si="55"/>
        <v>0</v>
      </c>
      <c r="V84" s="15">
        <f t="shared" si="55"/>
        <v>0</v>
      </c>
      <c r="W84" s="15">
        <f t="shared" si="55"/>
        <v>0</v>
      </c>
      <c r="X84" s="15">
        <f t="shared" si="55"/>
        <v>0</v>
      </c>
      <c r="Y84" s="15">
        <f t="shared" si="55"/>
        <v>0</v>
      </c>
      <c r="Z84" s="16">
        <f t="shared" si="55"/>
        <v>0</v>
      </c>
      <c r="AA84" s="4"/>
    </row>
    <row r="85" spans="1:27" x14ac:dyDescent="0.25">
      <c r="A85" s="6" t="s">
        <v>34</v>
      </c>
      <c r="B85" s="7" t="s">
        <v>34</v>
      </c>
      <c r="C85" s="4"/>
      <c r="D85" s="15"/>
      <c r="E85" s="15"/>
      <c r="F85" s="15"/>
      <c r="G85" s="15"/>
      <c r="H85" s="15"/>
      <c r="I85" s="15"/>
      <c r="J85" s="15"/>
      <c r="K85" s="16"/>
      <c r="L85" s="6"/>
      <c r="M85" s="15"/>
      <c r="N85" s="15"/>
      <c r="O85" s="15"/>
      <c r="P85" s="15"/>
      <c r="Q85" s="15"/>
      <c r="R85" s="15"/>
      <c r="S85" s="16"/>
      <c r="T85" s="15"/>
      <c r="U85" s="15"/>
      <c r="V85" s="15"/>
      <c r="W85" s="15"/>
      <c r="X85" s="15"/>
      <c r="Y85" s="15"/>
      <c r="Z85" s="16"/>
      <c r="AA85" s="4"/>
    </row>
    <row r="86" spans="1:27" ht="25.5" x14ac:dyDescent="0.25">
      <c r="A86" s="6" t="s">
        <v>74</v>
      </c>
      <c r="B86" s="7" t="s">
        <v>75</v>
      </c>
      <c r="C86" s="4" t="s">
        <v>13</v>
      </c>
      <c r="D86" s="15">
        <f t="shared" ref="D86:K86" si="56">D87+D90+D92+D94+D96+D98+D100+D102</f>
        <v>0</v>
      </c>
      <c r="E86" s="15">
        <f t="shared" si="56"/>
        <v>0</v>
      </c>
      <c r="F86" s="15">
        <f t="shared" si="56"/>
        <v>0</v>
      </c>
      <c r="G86" s="15">
        <f t="shared" si="56"/>
        <v>0</v>
      </c>
      <c r="H86" s="15">
        <f t="shared" si="56"/>
        <v>0</v>
      </c>
      <c r="I86" s="15">
        <f t="shared" si="56"/>
        <v>0</v>
      </c>
      <c r="J86" s="15">
        <f t="shared" si="56"/>
        <v>0</v>
      </c>
      <c r="K86" s="16">
        <f t="shared" si="56"/>
        <v>0</v>
      </c>
      <c r="L86" s="6" t="s">
        <v>14</v>
      </c>
      <c r="M86" s="15">
        <f t="shared" ref="M86:Z86" si="57">M87+M90+M92+M94+M96+M98+M100+M102</f>
        <v>0</v>
      </c>
      <c r="N86" s="15">
        <f t="shared" si="57"/>
        <v>0</v>
      </c>
      <c r="O86" s="15">
        <f t="shared" si="57"/>
        <v>0</v>
      </c>
      <c r="P86" s="15">
        <f t="shared" si="57"/>
        <v>0</v>
      </c>
      <c r="Q86" s="15">
        <f t="shared" si="57"/>
        <v>0</v>
      </c>
      <c r="R86" s="15">
        <f t="shared" si="57"/>
        <v>0</v>
      </c>
      <c r="S86" s="16">
        <f t="shared" si="57"/>
        <v>0</v>
      </c>
      <c r="T86" s="15">
        <f t="shared" si="57"/>
        <v>0</v>
      </c>
      <c r="U86" s="15">
        <f t="shared" si="57"/>
        <v>0</v>
      </c>
      <c r="V86" s="15">
        <f t="shared" si="57"/>
        <v>0</v>
      </c>
      <c r="W86" s="15">
        <f t="shared" si="57"/>
        <v>0</v>
      </c>
      <c r="X86" s="15">
        <f t="shared" si="57"/>
        <v>0</v>
      </c>
      <c r="Y86" s="15">
        <f t="shared" si="57"/>
        <v>0</v>
      </c>
      <c r="Z86" s="16">
        <f t="shared" si="57"/>
        <v>0</v>
      </c>
      <c r="AA86" s="4"/>
    </row>
    <row r="87" spans="1:27" ht="25.5" x14ac:dyDescent="0.25">
      <c r="A87" s="6" t="s">
        <v>76</v>
      </c>
      <c r="B87" s="7" t="s">
        <v>77</v>
      </c>
      <c r="C87" s="4" t="s">
        <v>13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4"/>
    </row>
    <row r="88" spans="1:27" ht="25.5" x14ac:dyDescent="0.25">
      <c r="A88" s="6" t="s">
        <v>176</v>
      </c>
      <c r="B88" s="36" t="s">
        <v>177</v>
      </c>
      <c r="C88" s="37" t="s">
        <v>178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48">
        <v>1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48">
        <v>1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4"/>
    </row>
    <row r="89" spans="1:27" ht="25.5" x14ac:dyDescent="0.25">
      <c r="A89" s="6" t="s">
        <v>179</v>
      </c>
      <c r="B89" s="36" t="s">
        <v>180</v>
      </c>
      <c r="C89" s="37" t="s">
        <v>181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48">
        <v>1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48">
        <v>1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4"/>
    </row>
    <row r="90" spans="1:27" ht="25.5" x14ac:dyDescent="0.25">
      <c r="A90" s="6" t="s">
        <v>78</v>
      </c>
      <c r="B90" s="7" t="s">
        <v>79</v>
      </c>
      <c r="C90" s="4" t="s">
        <v>13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6">
        <v>0</v>
      </c>
      <c r="L90" s="6" t="s">
        <v>14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6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6">
        <v>0</v>
      </c>
      <c r="AA90" s="4"/>
    </row>
    <row r="91" spans="1:27" x14ac:dyDescent="0.25">
      <c r="A91" s="6" t="s">
        <v>34</v>
      </c>
      <c r="B91" s="7" t="s">
        <v>34</v>
      </c>
      <c r="C91" s="4"/>
      <c r="D91" s="15"/>
      <c r="E91" s="15"/>
      <c r="F91" s="15"/>
      <c r="G91" s="15"/>
      <c r="H91" s="15"/>
      <c r="I91" s="15"/>
      <c r="J91" s="15"/>
      <c r="K91" s="16"/>
      <c r="L91" s="6"/>
      <c r="M91" s="15"/>
      <c r="N91" s="15"/>
      <c r="O91" s="15"/>
      <c r="P91" s="15"/>
      <c r="Q91" s="15"/>
      <c r="R91" s="15"/>
      <c r="S91" s="16"/>
      <c r="T91" s="15"/>
      <c r="U91" s="15"/>
      <c r="V91" s="15"/>
      <c r="W91" s="15"/>
      <c r="X91" s="15"/>
      <c r="Y91" s="15"/>
      <c r="Z91" s="16"/>
      <c r="AA91" s="4"/>
    </row>
    <row r="92" spans="1:27" ht="25.5" x14ac:dyDescent="0.25">
      <c r="A92" s="6" t="s">
        <v>80</v>
      </c>
      <c r="B92" s="7" t="s">
        <v>81</v>
      </c>
      <c r="C92" s="4" t="s">
        <v>13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6">
        <v>0</v>
      </c>
      <c r="L92" s="6" t="s">
        <v>14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6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6">
        <v>0</v>
      </c>
      <c r="AA92" s="4"/>
    </row>
    <row r="93" spans="1:27" x14ac:dyDescent="0.25">
      <c r="A93" s="6" t="s">
        <v>34</v>
      </c>
      <c r="B93" s="7" t="s">
        <v>34</v>
      </c>
      <c r="C93" s="4"/>
      <c r="D93" s="15"/>
      <c r="E93" s="15"/>
      <c r="F93" s="15"/>
      <c r="G93" s="15"/>
      <c r="H93" s="15"/>
      <c r="I93" s="15"/>
      <c r="J93" s="15"/>
      <c r="K93" s="16"/>
      <c r="L93" s="6" t="s">
        <v>14</v>
      </c>
      <c r="M93" s="15"/>
      <c r="N93" s="15"/>
      <c r="O93" s="15"/>
      <c r="P93" s="15"/>
      <c r="Q93" s="15"/>
      <c r="R93" s="15"/>
      <c r="S93" s="16"/>
      <c r="T93" s="15"/>
      <c r="U93" s="15"/>
      <c r="V93" s="15"/>
      <c r="W93" s="15"/>
      <c r="X93" s="15"/>
      <c r="Y93" s="15"/>
      <c r="Z93" s="16"/>
      <c r="AA93" s="4"/>
    </row>
    <row r="94" spans="1:27" ht="25.5" x14ac:dyDescent="0.25">
      <c r="A94" s="6" t="s">
        <v>82</v>
      </c>
      <c r="B94" s="7" t="s">
        <v>83</v>
      </c>
      <c r="C94" s="4" t="s">
        <v>13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6">
        <v>0</v>
      </c>
      <c r="L94" s="6" t="s">
        <v>14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6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6">
        <v>0</v>
      </c>
      <c r="AA94" s="4"/>
    </row>
    <row r="95" spans="1:27" x14ac:dyDescent="0.25">
      <c r="A95" s="6" t="s">
        <v>34</v>
      </c>
      <c r="B95" s="7" t="s">
        <v>34</v>
      </c>
      <c r="C95" s="4"/>
      <c r="D95" s="15"/>
      <c r="E95" s="15"/>
      <c r="F95" s="15"/>
      <c r="G95" s="15"/>
      <c r="H95" s="15"/>
      <c r="I95" s="15"/>
      <c r="J95" s="15"/>
      <c r="K95" s="16"/>
      <c r="L95" s="6" t="s">
        <v>14</v>
      </c>
      <c r="M95" s="15"/>
      <c r="N95" s="15"/>
      <c r="O95" s="15"/>
      <c r="P95" s="15"/>
      <c r="Q95" s="15"/>
      <c r="R95" s="15"/>
      <c r="S95" s="16"/>
      <c r="T95" s="15"/>
      <c r="U95" s="15"/>
      <c r="V95" s="15"/>
      <c r="W95" s="15"/>
      <c r="X95" s="15"/>
      <c r="Y95" s="15"/>
      <c r="Z95" s="16"/>
      <c r="AA95" s="4"/>
    </row>
    <row r="96" spans="1:27" ht="38.25" x14ac:dyDescent="0.25">
      <c r="A96" s="6" t="s">
        <v>84</v>
      </c>
      <c r="B96" s="7" t="s">
        <v>85</v>
      </c>
      <c r="C96" s="4" t="s">
        <v>13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6" t="s">
        <v>14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6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6">
        <v>0</v>
      </c>
      <c r="AA96" s="4"/>
    </row>
    <row r="97" spans="1:27" x14ac:dyDescent="0.25">
      <c r="A97" s="6" t="s">
        <v>34</v>
      </c>
      <c r="B97" s="7" t="s">
        <v>34</v>
      </c>
      <c r="C97" s="4"/>
      <c r="D97" s="15"/>
      <c r="E97" s="15"/>
      <c r="F97" s="15"/>
      <c r="G97" s="15"/>
      <c r="H97" s="15"/>
      <c r="I97" s="15"/>
      <c r="J97" s="15"/>
      <c r="K97" s="16"/>
      <c r="L97" s="6" t="s">
        <v>14</v>
      </c>
      <c r="M97" s="15"/>
      <c r="N97" s="15"/>
      <c r="O97" s="15"/>
      <c r="P97" s="15"/>
      <c r="Q97" s="15"/>
      <c r="R97" s="15"/>
      <c r="S97" s="16"/>
      <c r="T97" s="15"/>
      <c r="U97" s="15"/>
      <c r="V97" s="15"/>
      <c r="W97" s="15"/>
      <c r="X97" s="15"/>
      <c r="Y97" s="15"/>
      <c r="Z97" s="16"/>
      <c r="AA97" s="4"/>
    </row>
    <row r="98" spans="1:27" ht="38.25" x14ac:dyDescent="0.25">
      <c r="A98" s="6" t="s">
        <v>86</v>
      </c>
      <c r="B98" s="7" t="s">
        <v>87</v>
      </c>
      <c r="C98" s="4" t="s">
        <v>13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6">
        <v>0</v>
      </c>
      <c r="L98" s="6" t="s">
        <v>14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6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6">
        <v>0</v>
      </c>
      <c r="AA98" s="4"/>
    </row>
    <row r="99" spans="1:27" x14ac:dyDescent="0.25">
      <c r="A99" s="6" t="s">
        <v>34</v>
      </c>
      <c r="B99" s="7" t="s">
        <v>34</v>
      </c>
      <c r="C99" s="4"/>
      <c r="D99" s="15"/>
      <c r="E99" s="15"/>
      <c r="F99" s="15"/>
      <c r="G99" s="15"/>
      <c r="H99" s="15"/>
      <c r="I99" s="15"/>
      <c r="J99" s="15"/>
      <c r="K99" s="16"/>
      <c r="L99" s="6" t="s">
        <v>14</v>
      </c>
      <c r="M99" s="15"/>
      <c r="N99" s="15"/>
      <c r="O99" s="15"/>
      <c r="P99" s="15"/>
      <c r="Q99" s="15"/>
      <c r="R99" s="15"/>
      <c r="S99" s="16"/>
      <c r="T99" s="15"/>
      <c r="U99" s="15"/>
      <c r="V99" s="15"/>
      <c r="W99" s="15"/>
      <c r="X99" s="15"/>
      <c r="Y99" s="15"/>
      <c r="Z99" s="16"/>
      <c r="AA99" s="4"/>
    </row>
    <row r="100" spans="1:27" ht="38.25" x14ac:dyDescent="0.25">
      <c r="A100" s="6" t="s">
        <v>88</v>
      </c>
      <c r="B100" s="7" t="s">
        <v>89</v>
      </c>
      <c r="C100" s="4" t="s">
        <v>13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6">
        <v>0</v>
      </c>
      <c r="L100" s="6" t="s">
        <v>14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6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6">
        <v>0</v>
      </c>
      <c r="AA100" s="4"/>
    </row>
    <row r="101" spans="1:27" x14ac:dyDescent="0.25">
      <c r="A101" s="6" t="s">
        <v>34</v>
      </c>
      <c r="B101" s="7" t="s">
        <v>34</v>
      </c>
      <c r="C101" s="4"/>
      <c r="D101" s="15"/>
      <c r="E101" s="15"/>
      <c r="F101" s="15"/>
      <c r="G101" s="15"/>
      <c r="H101" s="15"/>
      <c r="I101" s="15"/>
      <c r="J101" s="15"/>
      <c r="K101" s="16"/>
      <c r="L101" s="6" t="s">
        <v>14</v>
      </c>
      <c r="M101" s="15"/>
      <c r="N101" s="15"/>
      <c r="O101" s="15"/>
      <c r="P101" s="15"/>
      <c r="Q101" s="15"/>
      <c r="R101" s="15"/>
      <c r="S101" s="16"/>
      <c r="T101" s="15"/>
      <c r="U101" s="15"/>
      <c r="V101" s="15"/>
      <c r="W101" s="15"/>
      <c r="X101" s="15"/>
      <c r="Y101" s="15"/>
      <c r="Z101" s="16"/>
      <c r="AA101" s="4"/>
    </row>
    <row r="102" spans="1:27" ht="38.25" x14ac:dyDescent="0.25">
      <c r="A102" s="6" t="s">
        <v>90</v>
      </c>
      <c r="B102" s="7" t="s">
        <v>91</v>
      </c>
      <c r="C102" s="4" t="s">
        <v>13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6">
        <v>0</v>
      </c>
      <c r="L102" s="6" t="s">
        <v>14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6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6">
        <v>0</v>
      </c>
      <c r="AA102" s="4"/>
    </row>
    <row r="103" spans="1:27" x14ac:dyDescent="0.25">
      <c r="A103" s="6" t="s">
        <v>34</v>
      </c>
      <c r="B103" s="7" t="s">
        <v>34</v>
      </c>
      <c r="C103" s="4"/>
      <c r="D103" s="15"/>
      <c r="E103" s="15"/>
      <c r="F103" s="15"/>
      <c r="G103" s="15"/>
      <c r="H103" s="15"/>
      <c r="I103" s="15"/>
      <c r="J103" s="15"/>
      <c r="K103" s="16"/>
      <c r="L103" s="6" t="s">
        <v>14</v>
      </c>
      <c r="M103" s="15"/>
      <c r="N103" s="15"/>
      <c r="O103" s="15"/>
      <c r="P103" s="15"/>
      <c r="Q103" s="15"/>
      <c r="R103" s="15"/>
      <c r="S103" s="16"/>
      <c r="T103" s="15"/>
      <c r="U103" s="15"/>
      <c r="V103" s="15"/>
      <c r="W103" s="15"/>
      <c r="X103" s="15"/>
      <c r="Y103" s="15"/>
      <c r="Z103" s="16"/>
      <c r="AA103" s="4"/>
    </row>
    <row r="104" spans="1:27" ht="38.25" x14ac:dyDescent="0.25">
      <c r="A104" s="6" t="s">
        <v>92</v>
      </c>
      <c r="B104" s="7" t="s">
        <v>93</v>
      </c>
      <c r="C104" s="4" t="s">
        <v>13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6">
        <v>0</v>
      </c>
      <c r="L104" s="6" t="s">
        <v>14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6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6">
        <v>0</v>
      </c>
      <c r="AA104" s="4"/>
    </row>
    <row r="105" spans="1:27" ht="25.5" x14ac:dyDescent="0.25">
      <c r="A105" s="6" t="s">
        <v>94</v>
      </c>
      <c r="B105" s="7" t="s">
        <v>95</v>
      </c>
      <c r="C105" s="4" t="s">
        <v>13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6">
        <v>0</v>
      </c>
      <c r="L105" s="6" t="s">
        <v>14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6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6">
        <v>0</v>
      </c>
      <c r="AA105" s="4"/>
    </row>
    <row r="106" spans="1:27" x14ac:dyDescent="0.25">
      <c r="A106" s="6" t="s">
        <v>34</v>
      </c>
      <c r="B106" s="7" t="s">
        <v>34</v>
      </c>
      <c r="C106" s="4"/>
      <c r="D106" s="15"/>
      <c r="E106" s="15"/>
      <c r="F106" s="15"/>
      <c r="G106" s="15"/>
      <c r="H106" s="15"/>
      <c r="I106" s="15"/>
      <c r="J106" s="15"/>
      <c r="K106" s="16"/>
      <c r="L106" s="6" t="s">
        <v>14</v>
      </c>
      <c r="M106" s="15"/>
      <c r="N106" s="15"/>
      <c r="O106" s="15"/>
      <c r="P106" s="15"/>
      <c r="Q106" s="15"/>
      <c r="R106" s="15"/>
      <c r="S106" s="16"/>
      <c r="T106" s="15"/>
      <c r="U106" s="15"/>
      <c r="V106" s="15"/>
      <c r="W106" s="15"/>
      <c r="X106" s="15"/>
      <c r="Y106" s="15"/>
      <c r="Z106" s="16"/>
      <c r="AA106" s="4"/>
    </row>
    <row r="107" spans="1:27" ht="38.25" x14ac:dyDescent="0.25">
      <c r="A107" s="6" t="s">
        <v>96</v>
      </c>
      <c r="B107" s="7" t="s">
        <v>97</v>
      </c>
      <c r="C107" s="4" t="s">
        <v>13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6">
        <v>0</v>
      </c>
      <c r="L107" s="6" t="s">
        <v>14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6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6">
        <v>0</v>
      </c>
      <c r="AA107" s="4"/>
    </row>
    <row r="108" spans="1:27" x14ac:dyDescent="0.25">
      <c r="A108" s="6" t="s">
        <v>34</v>
      </c>
      <c r="B108" s="7" t="s">
        <v>34</v>
      </c>
      <c r="C108" s="4"/>
      <c r="D108" s="15"/>
      <c r="E108" s="15"/>
      <c r="F108" s="15"/>
      <c r="G108" s="15"/>
      <c r="H108" s="15"/>
      <c r="I108" s="15"/>
      <c r="J108" s="15"/>
      <c r="K108" s="16"/>
      <c r="L108" s="6" t="s">
        <v>14</v>
      </c>
      <c r="M108" s="15"/>
      <c r="N108" s="15"/>
      <c r="O108" s="15"/>
      <c r="P108" s="15"/>
      <c r="Q108" s="15"/>
      <c r="R108" s="15"/>
      <c r="S108" s="16"/>
      <c r="T108" s="15"/>
      <c r="U108" s="15"/>
      <c r="V108" s="15"/>
      <c r="W108" s="15"/>
      <c r="X108" s="15"/>
      <c r="Y108" s="15"/>
      <c r="Z108" s="16"/>
      <c r="AA108" s="4"/>
    </row>
    <row r="109" spans="1:27" ht="51" x14ac:dyDescent="0.25">
      <c r="A109" s="8" t="s">
        <v>98</v>
      </c>
      <c r="B109" s="9" t="s">
        <v>99</v>
      </c>
      <c r="C109" s="1" t="s">
        <v>13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4">
        <v>0</v>
      </c>
      <c r="L109" s="8" t="s">
        <v>14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4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4">
        <v>0</v>
      </c>
      <c r="AA109" s="1"/>
    </row>
    <row r="110" spans="1:27" ht="51" x14ac:dyDescent="0.25">
      <c r="A110" s="6" t="s">
        <v>100</v>
      </c>
      <c r="B110" s="7" t="s">
        <v>101</v>
      </c>
      <c r="C110" s="4" t="s">
        <v>13</v>
      </c>
      <c r="D110" s="15">
        <v>0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6">
        <v>0</v>
      </c>
      <c r="L110" s="6" t="s">
        <v>14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6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6">
        <v>0</v>
      </c>
      <c r="AA110" s="4"/>
    </row>
    <row r="111" spans="1:27" x14ac:dyDescent="0.25">
      <c r="A111" s="6" t="s">
        <v>34</v>
      </c>
      <c r="B111" s="10" t="s">
        <v>34</v>
      </c>
      <c r="C111" s="4"/>
      <c r="D111" s="15"/>
      <c r="E111" s="15"/>
      <c r="F111" s="15"/>
      <c r="G111" s="15"/>
      <c r="H111" s="15"/>
      <c r="I111" s="15"/>
      <c r="J111" s="15"/>
      <c r="K111" s="16"/>
      <c r="L111" s="6" t="s">
        <v>14</v>
      </c>
      <c r="M111" s="15"/>
      <c r="N111" s="15"/>
      <c r="O111" s="15"/>
      <c r="P111" s="15"/>
      <c r="Q111" s="15"/>
      <c r="R111" s="15"/>
      <c r="S111" s="16"/>
      <c r="T111" s="15"/>
      <c r="U111" s="15"/>
      <c r="V111" s="15"/>
      <c r="W111" s="15"/>
      <c r="X111" s="15"/>
      <c r="Y111" s="15"/>
      <c r="Z111" s="16"/>
      <c r="AA111" s="4"/>
    </row>
    <row r="112" spans="1:27" ht="38.25" x14ac:dyDescent="0.25">
      <c r="A112" s="6" t="s">
        <v>102</v>
      </c>
      <c r="B112" s="7" t="s">
        <v>103</v>
      </c>
      <c r="C112" s="4" t="s">
        <v>13</v>
      </c>
      <c r="D112" s="15">
        <v>0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6">
        <v>0</v>
      </c>
      <c r="L112" s="6" t="s">
        <v>14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6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6">
        <v>0</v>
      </c>
      <c r="AA112" s="4"/>
    </row>
    <row r="113" spans="1:27" x14ac:dyDescent="0.25">
      <c r="A113" s="6" t="s">
        <v>34</v>
      </c>
      <c r="B113" s="10" t="s">
        <v>34</v>
      </c>
      <c r="C113" s="4"/>
      <c r="D113" s="15"/>
      <c r="E113" s="15"/>
      <c r="F113" s="15"/>
      <c r="G113" s="15"/>
      <c r="H113" s="15"/>
      <c r="I113" s="15"/>
      <c r="J113" s="15"/>
      <c r="K113" s="16"/>
      <c r="L113" s="6" t="s">
        <v>14</v>
      </c>
      <c r="M113" s="15"/>
      <c r="N113" s="15"/>
      <c r="O113" s="15"/>
      <c r="P113" s="15"/>
      <c r="Q113" s="15"/>
      <c r="R113" s="15"/>
      <c r="S113" s="16"/>
      <c r="T113" s="15"/>
      <c r="U113" s="15"/>
      <c r="V113" s="15"/>
      <c r="W113" s="15"/>
      <c r="X113" s="15"/>
      <c r="Y113" s="15"/>
      <c r="Z113" s="16"/>
      <c r="AA113" s="4"/>
    </row>
    <row r="114" spans="1:27" ht="25.5" x14ac:dyDescent="0.25">
      <c r="A114" s="8" t="s">
        <v>104</v>
      </c>
      <c r="B114" s="9" t="s">
        <v>105</v>
      </c>
      <c r="C114" s="1" t="s">
        <v>13</v>
      </c>
      <c r="D114" s="13">
        <f t="shared" ref="D114:K114" si="58">SUM(D115:D115)</f>
        <v>0</v>
      </c>
      <c r="E114" s="13">
        <f t="shared" si="58"/>
        <v>0</v>
      </c>
      <c r="F114" s="13">
        <f t="shared" si="58"/>
        <v>0</v>
      </c>
      <c r="G114" s="13">
        <f t="shared" si="58"/>
        <v>0</v>
      </c>
      <c r="H114" s="13">
        <f t="shared" si="58"/>
        <v>0</v>
      </c>
      <c r="I114" s="13">
        <f t="shared" si="58"/>
        <v>0</v>
      </c>
      <c r="J114" s="13">
        <f t="shared" si="58"/>
        <v>0</v>
      </c>
      <c r="K114" s="14">
        <f t="shared" si="58"/>
        <v>0</v>
      </c>
      <c r="L114" s="8" t="s">
        <v>14</v>
      </c>
      <c r="M114" s="13">
        <f t="shared" ref="M114:Z114" si="59">SUM(M115:M115)</f>
        <v>0</v>
      </c>
      <c r="N114" s="13">
        <f t="shared" si="59"/>
        <v>0</v>
      </c>
      <c r="O114" s="13">
        <f t="shared" si="59"/>
        <v>0</v>
      </c>
      <c r="P114" s="13">
        <f t="shared" si="59"/>
        <v>0</v>
      </c>
      <c r="Q114" s="13">
        <f t="shared" si="59"/>
        <v>0</v>
      </c>
      <c r="R114" s="13">
        <f t="shared" si="59"/>
        <v>0</v>
      </c>
      <c r="S114" s="14">
        <f t="shared" si="59"/>
        <v>0</v>
      </c>
      <c r="T114" s="13">
        <f t="shared" si="59"/>
        <v>0</v>
      </c>
      <c r="U114" s="13">
        <f t="shared" si="59"/>
        <v>0</v>
      </c>
      <c r="V114" s="13">
        <f t="shared" si="59"/>
        <v>0</v>
      </c>
      <c r="W114" s="13">
        <f t="shared" si="59"/>
        <v>0</v>
      </c>
      <c r="X114" s="13">
        <f t="shared" si="59"/>
        <v>0</v>
      </c>
      <c r="Y114" s="13">
        <f t="shared" si="59"/>
        <v>0</v>
      </c>
      <c r="Z114" s="14">
        <f t="shared" si="59"/>
        <v>0</v>
      </c>
      <c r="AA114" s="1"/>
    </row>
    <row r="115" spans="1:27" x14ac:dyDescent="0.25">
      <c r="A115" s="6" t="s">
        <v>34</v>
      </c>
      <c r="B115" s="10" t="s">
        <v>34</v>
      </c>
      <c r="C115" s="11"/>
      <c r="D115" s="17"/>
      <c r="E115" s="17"/>
      <c r="F115" s="17"/>
      <c r="G115" s="17"/>
      <c r="H115" s="17"/>
      <c r="I115" s="17"/>
      <c r="J115" s="17"/>
      <c r="K115" s="18"/>
      <c r="L115" s="19"/>
      <c r="M115" s="17"/>
      <c r="N115" s="17"/>
      <c r="O115" s="17"/>
      <c r="P115" s="17"/>
      <c r="Q115" s="17"/>
      <c r="R115" s="17"/>
      <c r="S115" s="18"/>
      <c r="T115" s="17"/>
      <c r="U115" s="17"/>
      <c r="V115" s="17"/>
      <c r="W115" s="17"/>
      <c r="X115" s="17"/>
      <c r="Y115" s="17"/>
      <c r="Z115" s="18"/>
      <c r="AA115" s="11"/>
    </row>
    <row r="116" spans="1:27" ht="39" x14ac:dyDescent="0.25">
      <c r="A116" s="8" t="s">
        <v>106</v>
      </c>
      <c r="B116" s="12" t="s">
        <v>107</v>
      </c>
      <c r="C116" s="1" t="s">
        <v>13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4">
        <v>0</v>
      </c>
      <c r="L116" s="8" t="s">
        <v>14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4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4">
        <v>0</v>
      </c>
      <c r="AA116" s="1"/>
    </row>
    <row r="117" spans="1:27" x14ac:dyDescent="0.25">
      <c r="A117" s="6" t="s">
        <v>34</v>
      </c>
      <c r="B117" s="10" t="s">
        <v>34</v>
      </c>
      <c r="C117" s="11"/>
      <c r="D117" s="17"/>
      <c r="E117" s="17"/>
      <c r="F117" s="17"/>
      <c r="G117" s="17"/>
      <c r="H117" s="17"/>
      <c r="I117" s="17"/>
      <c r="J117" s="17"/>
      <c r="K117" s="18"/>
      <c r="L117" s="19"/>
      <c r="M117" s="17"/>
      <c r="N117" s="17"/>
      <c r="O117" s="17"/>
      <c r="P117" s="17"/>
      <c r="Q117" s="17"/>
      <c r="R117" s="17"/>
      <c r="S117" s="18"/>
      <c r="T117" s="17"/>
      <c r="U117" s="17"/>
      <c r="V117" s="17"/>
      <c r="W117" s="17"/>
      <c r="X117" s="17"/>
      <c r="Y117" s="17"/>
      <c r="Z117" s="18"/>
      <c r="AA117" s="11"/>
    </row>
    <row r="118" spans="1:27" ht="25.5" x14ac:dyDescent="0.25">
      <c r="A118" s="8" t="s">
        <v>108</v>
      </c>
      <c r="B118" s="9" t="s">
        <v>109</v>
      </c>
      <c r="C118" s="1" t="s">
        <v>13</v>
      </c>
      <c r="D118" s="13">
        <f t="shared" ref="D118:K118" si="60">SUM(D119:D119)</f>
        <v>0</v>
      </c>
      <c r="E118" s="13">
        <f t="shared" si="60"/>
        <v>0</v>
      </c>
      <c r="F118" s="13">
        <f t="shared" si="60"/>
        <v>0</v>
      </c>
      <c r="G118" s="13">
        <f t="shared" si="60"/>
        <v>0</v>
      </c>
      <c r="H118" s="13">
        <f t="shared" si="60"/>
        <v>0</v>
      </c>
      <c r="I118" s="13">
        <f t="shared" si="60"/>
        <v>0</v>
      </c>
      <c r="J118" s="13">
        <f t="shared" si="60"/>
        <v>0</v>
      </c>
      <c r="K118" s="14">
        <f t="shared" si="60"/>
        <v>0</v>
      </c>
      <c r="L118" s="8" t="s">
        <v>14</v>
      </c>
      <c r="M118" s="13">
        <f t="shared" ref="M118:Z118" si="61">SUM(M119:M119)</f>
        <v>0</v>
      </c>
      <c r="N118" s="13">
        <f t="shared" si="61"/>
        <v>0</v>
      </c>
      <c r="O118" s="13">
        <f t="shared" si="61"/>
        <v>0</v>
      </c>
      <c r="P118" s="13">
        <f t="shared" si="61"/>
        <v>0</v>
      </c>
      <c r="Q118" s="13">
        <f t="shared" si="61"/>
        <v>0</v>
      </c>
      <c r="R118" s="13">
        <f t="shared" si="61"/>
        <v>0</v>
      </c>
      <c r="S118" s="14">
        <f t="shared" si="61"/>
        <v>0</v>
      </c>
      <c r="T118" s="13">
        <f t="shared" si="61"/>
        <v>0</v>
      </c>
      <c r="U118" s="13">
        <f t="shared" si="61"/>
        <v>0</v>
      </c>
      <c r="V118" s="13">
        <f t="shared" si="61"/>
        <v>0</v>
      </c>
      <c r="W118" s="13">
        <f t="shared" si="61"/>
        <v>0</v>
      </c>
      <c r="X118" s="13">
        <f t="shared" si="61"/>
        <v>0</v>
      </c>
      <c r="Y118" s="13">
        <f t="shared" si="61"/>
        <v>0</v>
      </c>
      <c r="Z118" s="14">
        <f t="shared" si="61"/>
        <v>0</v>
      </c>
      <c r="AA118" s="1"/>
    </row>
    <row r="119" spans="1:27" x14ac:dyDescent="0.25">
      <c r="A119" s="6" t="s">
        <v>34</v>
      </c>
      <c r="B119" s="10" t="s">
        <v>34</v>
      </c>
      <c r="C119" s="11"/>
      <c r="D119" s="11"/>
      <c r="E119" s="17"/>
      <c r="F119" s="17"/>
      <c r="G119" s="17"/>
      <c r="H119" s="17"/>
      <c r="I119" s="17"/>
      <c r="J119" s="17"/>
      <c r="K119" s="18"/>
      <c r="L119" s="19"/>
      <c r="M119" s="17"/>
      <c r="N119" s="17"/>
      <c r="O119" s="17"/>
      <c r="P119" s="17"/>
      <c r="Q119" s="17"/>
      <c r="R119" s="17"/>
      <c r="S119" s="18"/>
      <c r="T119" s="17"/>
      <c r="U119" s="17"/>
      <c r="V119" s="17"/>
      <c r="W119" s="17"/>
      <c r="X119" s="17"/>
      <c r="Y119" s="17"/>
      <c r="Z119" s="18"/>
      <c r="AA119" s="11"/>
    </row>
    <row r="122" spans="1:27" x14ac:dyDescent="0.25">
      <c r="A122" s="42" t="s">
        <v>7</v>
      </c>
    </row>
  </sheetData>
  <mergeCells count="16">
    <mergeCell ref="L18:S18"/>
    <mergeCell ref="A6:AA6"/>
    <mergeCell ref="A7:AA7"/>
    <mergeCell ref="A9:AA9"/>
    <mergeCell ref="A10:AA10"/>
    <mergeCell ref="A12:AA12"/>
    <mergeCell ref="A14:AA14"/>
    <mergeCell ref="A15:AA15"/>
    <mergeCell ref="E17:S17"/>
    <mergeCell ref="T17:Z18"/>
    <mergeCell ref="AA17:AA19"/>
    <mergeCell ref="A17:A19"/>
    <mergeCell ref="B17:B19"/>
    <mergeCell ref="C17:C19"/>
    <mergeCell ref="D17:D19"/>
    <mergeCell ref="E18:K18"/>
  </mergeCells>
  <conditionalFormatting sqref="D78:K118 E24:E62 E21:Z23 F24:H32 I24:K58 Q24:Q32 Q38:Q62 G33:G35 M24:P58 F36:Z36 F30:Z32 R24:Z62 D21:D77 F36:H58 N62:P63 G63:K63 M60:P61 F60:K61 F59:P59 E67:E77 F63:F74 F75:K77 G64:G66 H64:L74 M67:M74 F62:O62 N64:N74 O64:O66 M75:Z118 P64:P74 Q63:Z74 F87:Z89">
    <cfRule type="cellIs" dxfId="11" priority="119" operator="equal">
      <formula>0</formula>
    </cfRule>
  </conditionalFormatting>
  <conditionalFormatting sqref="E63:E66">
    <cfRule type="cellIs" dxfId="10" priority="4" operator="equal">
      <formula>0</formula>
    </cfRule>
  </conditionalFormatting>
  <conditionalFormatting sqref="G67:G74">
    <cfRule type="cellIs" dxfId="9" priority="3" operator="equal">
      <formula>0</formula>
    </cfRule>
  </conditionalFormatting>
  <conditionalFormatting sqref="M63:M66">
    <cfRule type="cellIs" dxfId="8" priority="2" operator="equal">
      <formula>0</formula>
    </cfRule>
  </conditionalFormatting>
  <conditionalFormatting sqref="O67:O74">
    <cfRule type="cellIs" dxfId="7" priority="1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1:A30" numberStoredAsText="1"/>
    <ignoredError sqref="A31:A32 A36 A90:A119 A38 A39:A62 A75:A87" twoDigitTextYear="1"/>
    <ignoredError sqref="E113:K114 M114:S1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№5</dc:title>
  <dc:creator>SalnikovNE</dc:creator>
  <cp:keywords>Отчет ИП 2018 годовой</cp:keywords>
  <cp:lastModifiedBy>Бакиева Фаима</cp:lastModifiedBy>
  <cp:lastPrinted>2019-01-24T06:11:16Z</cp:lastPrinted>
  <dcterms:created xsi:type="dcterms:W3CDTF">2019-01-24T05:33:25Z</dcterms:created>
  <dcterms:modified xsi:type="dcterms:W3CDTF">2019-09-26T07:03:43Z</dcterms:modified>
  <cp:contentStatus>готова</cp:contentStatus>
</cp:coreProperties>
</file>